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Чугунова\Desktop\аналоги\"/>
    </mc:Choice>
  </mc:AlternateContent>
  <xr:revisionPtr revIDLastSave="0" documentId="13_ncr:1_{53C7AB8D-50A3-4243-8E8C-44AA8E9F2B7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Аналоги 1 сегмент" sheetId="2" r:id="rId1"/>
    <sheet name="Аналоги 4 сегмент" sheetId="3" r:id="rId2"/>
    <sheet name="Аналоги 5 сегмент" sheetId="4" r:id="rId3"/>
    <sheet name="Аналоги 6 сегмент" sheetId="5" r:id="rId4"/>
    <sheet name="Аналоги 13 сегмент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5" l="1"/>
  <c r="R8" i="5"/>
  <c r="R3" i="5" l="1"/>
  <c r="R4" i="5"/>
  <c r="R5" i="5"/>
  <c r="R6" i="5"/>
  <c r="R7" i="5"/>
  <c r="R2" i="5"/>
  <c r="M3" i="2"/>
  <c r="M4" i="2"/>
  <c r="M2" i="2"/>
  <c r="M4" i="4" l="1"/>
  <c r="M3" i="4"/>
  <c r="M2" i="4"/>
  <c r="Q4" i="3"/>
  <c r="Q3" i="3"/>
  <c r="Q2" i="3"/>
</calcChain>
</file>

<file path=xl/sharedStrings.xml><?xml version="1.0" encoding="utf-8"?>
<sst xmlns="http://schemas.openxmlformats.org/spreadsheetml/2006/main" count="635" uniqueCount="224">
  <si>
    <t>Уникальный идентификатор записи</t>
  </si>
  <si>
    <t>Текст объявления</t>
  </si>
  <si>
    <t xml:space="preserve">Вид объекта недвижимости </t>
  </si>
  <si>
    <t xml:space="preserve">Категория земель </t>
  </si>
  <si>
    <t>Вид или виды разрешенного и спользования</t>
  </si>
  <si>
    <t>Адрес объекта недвижимости</t>
  </si>
  <si>
    <t xml:space="preserve">Номер субъекта Российской Федерации </t>
  </si>
  <si>
    <t>Наименование района</t>
  </si>
  <si>
    <t>Наименование населенного пункта</t>
  </si>
  <si>
    <t xml:space="preserve">Тип населенного пункта </t>
  </si>
  <si>
    <t>Значение основной характеристики (площадь кв.м.) ЗУ</t>
  </si>
  <si>
    <t>Цена предложения</t>
  </si>
  <si>
    <t>Удельный показатель цены предложени</t>
  </si>
  <si>
    <t>Дата предложения</t>
  </si>
  <si>
    <t>Кадастровый номер земельного участка</t>
  </si>
  <si>
    <t>Тип сделки</t>
  </si>
  <si>
    <t>Название источника</t>
  </si>
  <si>
    <t>Номер источника</t>
  </si>
  <si>
    <t>Дата источника</t>
  </si>
  <si>
    <t>Телефон</t>
  </si>
  <si>
    <t>Ссылка на объект-аналог</t>
  </si>
  <si>
    <t>Электроснабжение</t>
  </si>
  <si>
    <t>Газоснабжение</t>
  </si>
  <si>
    <t>Водоснабжение</t>
  </si>
  <si>
    <t>Подъездные пути</t>
  </si>
  <si>
    <t xml:space="preserve"> Земли сельскохозяйственного назначения. Разрешенное использование: для ведения сельскохозяйственного производства. Местонахождение: респ. Мордовия, Теньгушевский р-он, поселок Шелубей, ул. Центральная. Коммуникации: ГАЗ-1км, Электричество-1км. Участок примыкает к озеру Шелубей. Живописное экологически чистое место. Круглогодичный подъезд. 
Удаленность от населенных пунктов: до МКАД Новорязанское шоссе 500км, г. Саранск 200км, с. Дивеево 80км, пос. Теньгушево 3км, в нем находятся: магазины, больница, почта, рынок и Храм.
Один собственник, ДКП, свободная продажа. Остальное по телефону.</t>
  </si>
  <si>
    <t>Земельный участок</t>
  </si>
  <si>
    <t>Земли сельскохозяйственного назначения</t>
  </si>
  <si>
    <t>Для сельскохозяйственного производства</t>
  </si>
  <si>
    <t>Республика Мордовия, Теньгушевский район, пос. Шелубей</t>
  </si>
  <si>
    <t xml:space="preserve"> Теньгушевский МР</t>
  </si>
  <si>
    <t>п. Шелубей</t>
  </si>
  <si>
    <t>Сельские населенные пункты</t>
  </si>
  <si>
    <t>13:20:0107005:98</t>
  </si>
  <si>
    <t>Предложение-продажа</t>
  </si>
  <si>
    <t>www.avito.ru</t>
  </si>
  <si>
    <t>https://saransk.cian.ru/sale/commercial/221167000/</t>
  </si>
  <si>
    <t>Нет</t>
  </si>
  <si>
    <t>Асфальт</t>
  </si>
  <si>
    <t>Цена за весь участок. Продаю или меняю на транспорт ( желательно внедорожник или новую Ниву, багги, квадроцикл, снегоход) участок-поле равнина 12 га в Б. Березниках. Выезд на Дубенки. Слева. Одна из границ улица Ивановка. Асфальт , газ, свет по границе. Собственность. Обмен на транспорт.</t>
  </si>
  <si>
    <t>Республика Мордовия, Большеберезниковский р-н, с. Большие березники</t>
  </si>
  <si>
    <t>Большеберезниковский МР</t>
  </si>
  <si>
    <t>с. Большие березники</t>
  </si>
  <si>
    <t> 13:04:0101006:85</t>
  </si>
  <si>
    <t>8 927 276 77 66</t>
  </si>
  <si>
    <t>https://www.avito.ru/saransk/zemelnye_uchastki/uchastok_12_ga_snt_dnp_496193806</t>
  </si>
  <si>
    <t>Продам землю сельхозназначения. Собственник</t>
  </si>
  <si>
    <t>Для сельскохозяйственного использования</t>
  </si>
  <si>
    <t>Республика Мордовия, Атюрьевский р-н</t>
  </si>
  <si>
    <t>Атюрьевский МР</t>
  </si>
  <si>
    <t>-</t>
  </si>
  <si>
    <t>8 985 761 68 37</t>
  </si>
  <si>
    <t>https://www.avito.ru/atyurevo/zemelnye_uchastki/uchastok_12_ga_snt_dnp_1523368108</t>
  </si>
  <si>
    <t>Наименование города</t>
  </si>
  <si>
    <t>Наименование улицы</t>
  </si>
  <si>
    <t>Номер дома</t>
  </si>
  <si>
    <t xml:space="preserve">Наименование основной характеристики ЗУ </t>
  </si>
  <si>
    <t>Удельный показатель цены предложени, руб/кв.м.</t>
  </si>
  <si>
    <t>Код КЛАДР НП</t>
  </si>
  <si>
    <t>Код КЛАДР улицы</t>
  </si>
  <si>
    <t>Контактные данные</t>
  </si>
  <si>
    <t>Подъезд ( 1 -асф. Дорога, 2 - грунтовая дорога)</t>
  </si>
  <si>
    <t>Продаем земельный участок ,в центре села Лямбирь, разрешённое использование под магазин ,торговый центр</t>
  </si>
  <si>
    <t>Земли населенных пунктов</t>
  </si>
  <si>
    <t>Под объекты  торговли</t>
  </si>
  <si>
    <t xml:space="preserve">Республика Мордовия, Лямбирский район, с.Лямбирь, ул.Энергетиков. д.1 </t>
  </si>
  <si>
    <t>Лямбирский МР</t>
  </si>
  <si>
    <t>с.Лямбирь</t>
  </si>
  <si>
    <t>ул. Энергетиков</t>
  </si>
  <si>
    <t>Площадь</t>
  </si>
  <si>
    <t>13:15:0111005:3473</t>
  </si>
  <si>
    <t>saransk.cian.ru</t>
  </si>
  <si>
    <t>https://saransk.cian.ru/sale/commercial/221969212/</t>
  </si>
  <si>
    <t>Есть</t>
  </si>
  <si>
    <t>Земельный участок площадью 2300 кв.м. в черте Парка культуры и отдыха г. Рузаевка. Место расположение и физические характеристики видны на публичной кадастровой карте. Один собственник.</t>
  </si>
  <si>
    <t>Для размещения объекта торговли,общественного питания и бытового обслуживания</t>
  </si>
  <si>
    <t>Республика Мордовия, г. Рузаевка, ул. Терешковой</t>
  </si>
  <si>
    <t>Рузаевский МР</t>
  </si>
  <si>
    <t>г. Рузаевка</t>
  </si>
  <si>
    <t>Прочие городские населенные пункты</t>
  </si>
  <si>
    <t xml:space="preserve"> ул. Терешковой</t>
  </si>
  <si>
    <t>13:25:0103033:13</t>
  </si>
  <si>
    <t>https://www.avito.ru/ruzaevka/zemelnye_uchastki/uchastok_23_sot._promnaznacheniya_1494881791</t>
  </si>
  <si>
    <t>Продается участок 650м2 под строительство объектов торговли, общественного питания, находящейся по адресу: Ковылкино,ул.Урицкого,75А.напротив ж.д. вокзала. Кадастровый номер 13:24:0105016:134</t>
  </si>
  <si>
    <t xml:space="preserve">для размещения объекта торговли </t>
  </si>
  <si>
    <t>Республика Мордовия, Ковылкинский р-н, Ковылкино, ул. Урицкого,75а</t>
  </si>
  <si>
    <t>Ковылкинский р-н</t>
  </si>
  <si>
    <t>Ковылкино</t>
  </si>
  <si>
    <t>ул. Урицкого</t>
  </si>
  <si>
    <t>75а</t>
  </si>
  <si>
    <t>13:24:0105016:134</t>
  </si>
  <si>
    <t>https://www.avito.ru/kovylkino/zemelnye_uchastki/uchastok_6.5_sot._promnaznacheniya_1797580112</t>
  </si>
  <si>
    <t>Участок в экологически чистом районе Мордовии. Очень красивое курортное место, рыбалка, охота, палатки, грибы, ягоды, чистый пруд и лес. Подойдет для строительства базы отдыха, бани. Близкое расположение от города, от Саранска 12 километров. Кадастровый номер: 13:15:0112001:149.Разумный торг)</t>
  </si>
  <si>
    <t>Республика Мордовия, Лямбирский район, с. Пензятка СПК "Пензятский"</t>
  </si>
  <si>
    <t xml:space="preserve"> с. Пензятка</t>
  </si>
  <si>
    <t>13:15:0112001:149</t>
  </si>
  <si>
    <t>8(834)2-30-21-61</t>
  </si>
  <si>
    <t>https://www.avito.ru/saransk/zemelnye_uchastki/uchastok_7_ga_snt_dnp_1959367898</t>
  </si>
  <si>
    <t>Грунт</t>
  </si>
  <si>
    <t>Продается земельный участок 8,1 га, в 80 км от г. Саранск, Республика Мордовия, в живописном, экологически чистом месте, на берегу большого водоема (зарыблен карп, карась и т.д.). Замечательное место для строительства базы отдыха, коттеджа, а также для разведения, ловли и дальнейшей реализации рыбы. По участку проходит линия ЛЭП, асфальтированная дорога. На территории участка сосновый и смешанный лес. В двух км. находится ж/д станция. Документы готовы к продаже. Рассмотрю вариант обмена на недвижимость в Саранске. Цена указана за га. Торг.</t>
  </si>
  <si>
    <t>Республика Мордовия, Кадошкинский р-н, пос. Новая Жизнь</t>
  </si>
  <si>
    <t>Кадошкинский МР</t>
  </si>
  <si>
    <t>п. Новая жизнь</t>
  </si>
  <si>
    <t>13:15:0112001:786</t>
  </si>
  <si>
    <t>8 906 160 46 46</t>
  </si>
  <si>
    <t>https://www.avito.ru/kadoshkino/zemelnye_uchastki/uchastok_8.1_ga_snt_dnp_613557395</t>
  </si>
  <si>
    <t>Продается земельный участок 8,5 га в собственности
под строительство базы отдыха
кадастровый номер 13:19:0412001:92
по адресу: Республика Мордовия, Темниковский район
на земельном участке пруд, лес
асфальт до участка
возможен обмен на недвижимость, авто, рассмотрю любые
предложения.</t>
  </si>
  <si>
    <t>Для строительства базы отдыха</t>
  </si>
  <si>
    <t>Республика Мордовия, Темниковский район, Бабеевское сельское поселение</t>
  </si>
  <si>
    <t>Темниковский район</t>
  </si>
  <si>
    <t>с.Бабеево</t>
  </si>
  <si>
    <t>13:19:0412001:92</t>
  </si>
  <si>
    <t>www.cian.ru</t>
  </si>
  <si>
    <t>https://saransk.cian.ru/sale/commercial/224986595/</t>
  </si>
  <si>
    <t>Наименование внутригородского района (для г. Саранск)</t>
  </si>
  <si>
    <t>Продается земельный участок под коммерческую недвижимость, под любой вид деятельности. Участок в собственности, собственник один, кадастровый номер 13:23:0906180:39. Коммуникации доведены до участка. Торг уместен</t>
  </si>
  <si>
    <t>Республика Мордовия, город Саранск, ул. Б.Хмельницкого, земельный участок 2</t>
  </si>
  <si>
    <t>г. Саранск</t>
  </si>
  <si>
    <t>Ленинский</t>
  </si>
  <si>
    <t>Столица субьекта РФ</t>
  </si>
  <si>
    <t>ул. Б.Хмельницкого</t>
  </si>
  <si>
    <t> 13000001000001900</t>
  </si>
  <si>
    <t>13:23:0906180:39</t>
  </si>
  <si>
    <t>https://www.avito.ru/saransk/zemelnye_uchastki/uchastok_13_sot._promnaznacheniya_1892589490</t>
  </si>
  <si>
    <t>Республика Мордовия, г. Саранск, Октябрьский р-н, ул. Строительная</t>
  </si>
  <si>
    <t>Октябрьский</t>
  </si>
  <si>
    <t>ул. Строительная</t>
  </si>
  <si>
    <t>13:23:1005076:278</t>
  </si>
  <si>
    <t>www.onrealt.ru</t>
  </si>
  <si>
    <t>https://onrealt.ru/saransk/kypit-uchastok/14251653</t>
  </si>
  <si>
    <t>Продам земельный участок. Кадастровый номер 13:24:0110095:180</t>
  </si>
  <si>
    <t>Республика Мордовия, Ковылкинский р-н, Ковылкино, ул. Южный Тупик</t>
  </si>
  <si>
    <t xml:space="preserve"> ул. Южный Тупик</t>
  </si>
  <si>
    <t> 1300000200000</t>
  </si>
  <si>
    <t>https://www.avito.ru/kovylkino/zemelnye_uchastki/uchastok_45_sot._promnaznacheniya_1975879717</t>
  </si>
  <si>
    <t>асфальт</t>
  </si>
  <si>
    <t>Продам земельный участок. Собственность, не аренда. 1 линия улицы Строительная, справа от новой автомойки самообслуживания, расположенной напротив спорткомплекса Мордовия. Большой поток автотранспорта. Перспективное место, планируется продление улицы до Химмаша. Есть карман ддя стоянки перед участком. Зона общественно-делового назначения под магазины, обьекты придорожного сервиса и т.д. Огорожен, есть асфальтобетонное покрытие. Нет ограничений в использовании участка, отсутствуют чужие коммуникации в границах участка. Фасад 30 метров. Все коммуникации есть, по границе.13:23:1005076:279</t>
  </si>
  <si>
    <t>Под коммерческое использование (коммунальное обслуживание)</t>
  </si>
  <si>
    <t xml:space="preserve">Под коммерческое использование </t>
  </si>
  <si>
    <t>13:24:0110095:180</t>
  </si>
  <si>
    <t>Земля на подъезде к с.Кочкурово(напротив а/з СИТИОИЛ), для автозаправки, отсыпка произведена, площадка готова к строительству, есть проект автозаправки и готовые емкости! Кадастровый номер 13:13:0104003:316</t>
  </si>
  <si>
    <t>Земли промышленности</t>
  </si>
  <si>
    <t>Для размещения автозаправочной станции</t>
  </si>
  <si>
    <t>Республика Мордовия, Кочкуровский район, с. Кочкурово, ул. Советская</t>
  </si>
  <si>
    <t>Кочкуровский</t>
  </si>
  <si>
    <t>с. Кочкурово</t>
  </si>
  <si>
    <t>ул. Советская</t>
  </si>
  <si>
    <t>https://www.avito.ru/kochkurovo/zemelnye_uchastki/uchastok_36_sot._promnaznacheniya_1536245664</t>
  </si>
  <si>
    <t>13:13:0104003:316</t>
  </si>
  <si>
    <t>Продам Участок площадью 43 сот.  г Саранск Промышленные земли. земельный участок под строительство автомобильной заправки на территории Мордовии, площадью 4268 кв м., необходимые коммуникации, идеальное месторасположение для этого вида бизнеса. Документы оформлены. Все вопросы по телефону.</t>
  </si>
  <si>
    <t xml:space="preserve">
Мордовия респ., Дубенский район, Дубенки село</t>
  </si>
  <si>
    <t xml:space="preserve"> Дубенский </t>
  </si>
  <si>
    <t>https://saransk.cian.ru/sale/suburban/224346472/</t>
  </si>
  <si>
    <t>Для размещения автозаправочных станций</t>
  </si>
  <si>
    <t xml:space="preserve">с. Дубенки </t>
  </si>
  <si>
    <t>земельный участок, общей площадью 2292 кв.м., разрешенное использование: автозаправочные станции, по адресу (описание местоположения): Республика Мордовия, Старошайговский район, с.Старое Шайгово, кадастровый номер 13:18:0000000:418, категория земель –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</si>
  <si>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Республика Мордовия, Старошайговский р-н, М-5, подъезд к Саранску, 134-й километр</t>
  </si>
  <si>
    <t>Старошайговский р-н</t>
  </si>
  <si>
    <t>13:18:0000000:418</t>
  </si>
  <si>
    <t>https://www.avito.ru/staroe_shaygovo/zemelnye_uchastki/uchastok_22_sot._promnaznacheniya_1959868859?src=bp_catalog</t>
  </si>
  <si>
    <t>Автозаправочные станции</t>
  </si>
  <si>
    <t>с.Стаоле Шайгово</t>
  </si>
  <si>
    <t>Земельный участок, категория земель: земли населённых пунктов разрешённое использование: Для размещения производственных помещений Кадастровый номер 13:23:1008032:202 Возможен обмен на жилплощадь. Все коммуникации.</t>
  </si>
  <si>
    <t>Для размещения промышленных объектов</t>
  </si>
  <si>
    <t>Республика Мордовия, Саранск, Лямбирское шоссе</t>
  </si>
  <si>
    <t>Пролетарский</t>
  </si>
  <si>
    <t>Лямбирское шоссе</t>
  </si>
  <si>
    <t xml:space="preserve">13:23:1008032:202 </t>
  </si>
  <si>
    <t>https://www.avito.ru/saransk/zemelnye_uchastki/uchastok_12_sot._promnaznacheniya_1377326638</t>
  </si>
  <si>
    <t>89271834477 Дмитрий</t>
  </si>
  <si>
    <t>Продаю земельный участок площадью 4744 кв.м. Разрешённое использование:предприятие,производство и производственные объекты Участок находится рядом с молокозаводом</t>
  </si>
  <si>
    <t xml:space="preserve"> Республика Мордовия, г. Рузаевка, ул. Ленина</t>
  </si>
  <si>
    <t>ул. Ленина</t>
  </si>
  <si>
    <t>onrealt.ru</t>
  </si>
  <si>
    <t>https://onrealt.ru/ruzaevka/kypit-uchastok/16908979</t>
  </si>
  <si>
    <t>Продам участок площадью 55 соток, северо-восточное шоссе. Электричество, вода на участке, до газа 150 метров.</t>
  </si>
  <si>
    <t>Республика Мордовия, Саранск, Северо-Восточное шоссе 
р-н Октябрьский</t>
  </si>
  <si>
    <t xml:space="preserve">Северо-Восточное шоссе </t>
  </si>
  <si>
    <t>13:23:1104070:1084</t>
  </si>
  <si>
    <t>9876925031  Алексей</t>
  </si>
  <si>
    <t>https://www.avito.ru/saransk/zemelnye_uchastki/uchastok_55_sot._promnaznacheniya_1442490276</t>
  </si>
  <si>
    <t>Подъездные пути (1-асфальтированный, 2- грунтовый)</t>
  </si>
  <si>
    <t>Идеальное место для загородного дома. В шаговой доступности лес, озеро, горнолыжный спуск. Участок ровный, соседи с одной стороны. Построений нет. Асфальт по обе стороны. Свет, газ в доль участка. Межеванный, все документы в порядке. В собственности с 2013г. Торг. Чистая продажа. Собственник.</t>
  </si>
  <si>
    <t>Для ведения личного подсобного хозяйства</t>
  </si>
  <si>
    <t>Республика Мордовия, ГО Саранск, с. Напольная Тавла, ул. Заречная</t>
  </si>
  <si>
    <t>с. Напольная Тавла</t>
  </si>
  <si>
    <t>Столица субъекта РФ</t>
  </si>
  <si>
    <t>ул. Заречная</t>
  </si>
  <si>
    <t>13:23:1206001:113</t>
  </si>
  <si>
    <t>8 902 666 57 93</t>
  </si>
  <si>
    <t>https://www.avito.ru/kochkurovo/zemelnye_uchastki/uchastok_33_sot._izhs_1222324366</t>
  </si>
  <si>
    <t>нет</t>
  </si>
  <si>
    <t>Прочие населенные пункты</t>
  </si>
  <si>
    <t>Продаю два участка земли по 13,5 соток под ведение личного подсобного хозяйства по адресу г.о. Саранск, с. Грибоедово, ул. Советская. Улица газифицирована и электрифицирована. Участки расположены друг за другом, поэтому продаются в паре и не дорого.</t>
  </si>
  <si>
    <t>Республика Мордовия, ГО Саранск, с. Грибоедово, ул. Советская</t>
  </si>
  <si>
    <t>с. Грибоедово</t>
  </si>
  <si>
    <t>13:23:1205003:567; 13:23:1205003:568</t>
  </si>
  <si>
    <t>8 927 274 25 52</t>
  </si>
  <si>
    <t>https://www.avito.ru/atemar/zemelnye_uchastki/uchastok_27_sot._izhs_1758374938</t>
  </si>
  <si>
    <t>1Д</t>
  </si>
  <si>
    <t>Продам участок,25 с пруд рядом свет имеется цена договорная</t>
  </si>
  <si>
    <t>Республика Мордовия, г.о. Саранск, д. Ивановка</t>
  </si>
  <si>
    <t xml:space="preserve"> д. Ивановка</t>
  </si>
  <si>
    <t>https://www.avito.ru/saransk/zemelnye_uchastki/uchastok_25_sot._snt_dnp_1980984344?src=bp_catalog</t>
  </si>
  <si>
    <t>13:23:1205001:304</t>
  </si>
  <si>
    <t>Продаю два участка по 150000,участки ровные,подведен свет(220вт)торг на участка.</t>
  </si>
  <si>
    <t>ИЖС</t>
  </si>
  <si>
    <t>Республика Мордовия, Ромодановский р-н, д. Покрышкино</t>
  </si>
  <si>
    <t>Ромодановский МР</t>
  </si>
  <si>
    <t>д. Покрышкино</t>
  </si>
  <si>
    <t>8 927 276 70 89</t>
  </si>
  <si>
    <t>https://www.avito.ru/lyambir/zemelnye_uchastki/uchastok_30_sot._izhs_1093132610</t>
  </si>
  <si>
    <t>Продам земельный участок в с. Новая Пырма. 13:13:0208001:1218 газ, свет проходит вдоль участка. Торг.</t>
  </si>
  <si>
    <t>Республика Мордовия, Кочкуровский р-н, с. Новая Пырма</t>
  </si>
  <si>
    <t>Кочкуровский МР</t>
  </si>
  <si>
    <t>с. Новая Пырма</t>
  </si>
  <si>
    <t>13:13:0208001:1218</t>
  </si>
  <si>
    <t>https://www.avito.ru/kochkurovo/zemelnye_uchastki/uchastok_50_sot._izhs_927839758</t>
  </si>
  <si>
    <t>Асфальт, газ, свет на участке</t>
  </si>
  <si>
    <t>Республика Мордовия, Старошайговский р-н, с. Лемдяй</t>
  </si>
  <si>
    <t>Старошайговский МР</t>
  </si>
  <si>
    <t>с. Лемдяй</t>
  </si>
  <si>
    <t>8 927 179 25 49</t>
  </si>
  <si>
    <t>https://www.avito.ru/staroe_shaygovo/zemelnye_uchastki/uchastok_45_sot._izhs_1896142101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</si>
</sst>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2" fillId="0" borderId="1" xfId="1" applyNumberForma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3" fillId="2" borderId="2" xfId="2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center" wrapText="1"/>
    </xf>
    <xf numFmtId="1" fontId="5" fillId="4" borderId="1" xfId="2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" xfId="2" xr:uid="{BC63A4DA-BB5C-42F2-87DA-500EB0687505}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vito.ru/atyurevo/zemelnye_uchastki/uchastok_12_ga_snt_dnp_1523368108" TargetMode="External"/><Relationship Id="rId2" Type="http://schemas.openxmlformats.org/officeDocument/2006/relationships/hyperlink" Target="http://www.avito.ru/" TargetMode="External"/><Relationship Id="rId1" Type="http://schemas.openxmlformats.org/officeDocument/2006/relationships/hyperlink" Target="https://saransk.cian.ru/sale/commercial/221167000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vito.ru/kovylkino/zemelnye_uchastki/uchastok_6.5_sot._promnaznacheniya_1797580112" TargetMode="External"/><Relationship Id="rId2" Type="http://schemas.openxmlformats.org/officeDocument/2006/relationships/hyperlink" Target="https://www.avito.ru/ruzaevka/zemelnye_uchastki/uchastok_23_sot._promnaznacheniya_1494881791" TargetMode="External"/><Relationship Id="rId1" Type="http://schemas.openxmlformats.org/officeDocument/2006/relationships/hyperlink" Target="https://saransk.cian.ru/sale/commercial/221969212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vito.ru/kadoshkino/zemelnye_uchastki/uchastok_8.1_ga_snt_dnp_613557395" TargetMode="External"/><Relationship Id="rId2" Type="http://schemas.openxmlformats.org/officeDocument/2006/relationships/hyperlink" Target="https://saransk.cian.ru/sale/commercial/224986595/" TargetMode="External"/><Relationship Id="rId1" Type="http://schemas.openxmlformats.org/officeDocument/2006/relationships/hyperlink" Target="https://www.avito.ru/saransk/zemelnye_uchastki/uchastok_7_ga_snt_dnp_1959367898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vito.ru/staroe_shaygovo/zemelnye_uchastki/uchastok_22_sot._promnaznacheniya_1959868859?src=bp_catalog" TargetMode="External"/><Relationship Id="rId13" Type="http://schemas.openxmlformats.org/officeDocument/2006/relationships/printerSettings" Target="../printerSettings/printerSettings4.bin"/><Relationship Id="rId3" Type="http://schemas.openxmlformats.org/officeDocument/2006/relationships/hyperlink" Target="https://onrealt.ru/saransk/kypit-uchastok/14251653" TargetMode="External"/><Relationship Id="rId7" Type="http://schemas.openxmlformats.org/officeDocument/2006/relationships/hyperlink" Target="https://saransk.cian.ru/sale/suburban/224346472/" TargetMode="External"/><Relationship Id="rId12" Type="http://schemas.openxmlformats.org/officeDocument/2006/relationships/hyperlink" Target="https://www.avito.ru/saransk/zemelnye_uchastki/uchastok_55_sot._promnaznacheniya_1442490276" TargetMode="External"/><Relationship Id="rId2" Type="http://schemas.openxmlformats.org/officeDocument/2006/relationships/hyperlink" Target="http://www.onrealt.ru/" TargetMode="External"/><Relationship Id="rId1" Type="http://schemas.openxmlformats.org/officeDocument/2006/relationships/hyperlink" Target="https://www.avito.ru/saransk/zemelnye_uchastki/uchastok_13_sot._promnaznacheniya_1892589490" TargetMode="External"/><Relationship Id="rId6" Type="http://schemas.openxmlformats.org/officeDocument/2006/relationships/hyperlink" Target="http://www.avito.ru/" TargetMode="External"/><Relationship Id="rId11" Type="http://schemas.openxmlformats.org/officeDocument/2006/relationships/hyperlink" Target="https://onrealt.ru/ruzaevka/kypit-uchastok/16908979" TargetMode="External"/><Relationship Id="rId5" Type="http://schemas.openxmlformats.org/officeDocument/2006/relationships/hyperlink" Target="https://www.avito.ru/kochkurovo/zemelnye_uchastki/uchastok_36_sot._promnaznacheniya_1536245664" TargetMode="External"/><Relationship Id="rId10" Type="http://schemas.openxmlformats.org/officeDocument/2006/relationships/hyperlink" Target="http://www.avito.ru/" TargetMode="External"/><Relationship Id="rId4" Type="http://schemas.openxmlformats.org/officeDocument/2006/relationships/hyperlink" Target="https://www.avito.ru/kovylkino/zemelnye_uchastki/uchastok_45_sot._promnaznacheniya_1975879717" TargetMode="External"/><Relationship Id="rId9" Type="http://schemas.openxmlformats.org/officeDocument/2006/relationships/hyperlink" Target="https://www.avito.ru/saransk/zemelnye_uchastki/uchastok_12_sot._promnaznacheniya_1377326638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vito.ru/staroe_shaygovo/zemelnye_uchastki/uchastok_45_sot._izhs_1896142101" TargetMode="External"/><Relationship Id="rId3" Type="http://schemas.openxmlformats.org/officeDocument/2006/relationships/hyperlink" Target="https://www.avito.ru/saransk/zemelnye_uchastki/uchastok_25_sot._snt_dnp_1980984344?src=bp_catalog" TargetMode="External"/><Relationship Id="rId7" Type="http://schemas.openxmlformats.org/officeDocument/2006/relationships/hyperlink" Target="http://www.avito.ru/" TargetMode="External"/><Relationship Id="rId2" Type="http://schemas.openxmlformats.org/officeDocument/2006/relationships/hyperlink" Target="http://www.avito.ru/" TargetMode="External"/><Relationship Id="rId1" Type="http://schemas.openxmlformats.org/officeDocument/2006/relationships/hyperlink" Target="http://www.avito.ru/" TargetMode="External"/><Relationship Id="rId6" Type="http://schemas.openxmlformats.org/officeDocument/2006/relationships/hyperlink" Target="http://www.avito.ru/" TargetMode="External"/><Relationship Id="rId5" Type="http://schemas.openxmlformats.org/officeDocument/2006/relationships/hyperlink" Target="http://www.avito.ru/" TargetMode="External"/><Relationship Id="rId4" Type="http://schemas.openxmlformats.org/officeDocument/2006/relationships/hyperlink" Target="http://www.avito.ru/" TargetMode="External"/><Relationship Id="rId9" Type="http://schemas.openxmlformats.org/officeDocument/2006/relationships/hyperlink" Target="https://www.avito.ru/kochkurovo/zemelnye_uchastki/uchastok_50_sot._izhs_9278397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558C0-B4B7-4E25-A63F-74FAF292622E}">
  <sheetPr>
    <pageSetUpPr fitToPage="1"/>
  </sheetPr>
  <dimension ref="A1:Y4"/>
  <sheetViews>
    <sheetView workbookViewId="0">
      <selection activeCell="M3" sqref="M3"/>
    </sheetView>
  </sheetViews>
  <sheetFormatPr defaultRowHeight="15" x14ac:dyDescent="0.25"/>
  <cols>
    <col min="2" max="2" width="24.42578125" customWidth="1"/>
    <col min="18" max="18" width="14.42578125" customWidth="1"/>
    <col min="20" max="20" width="14.7109375" customWidth="1"/>
  </cols>
  <sheetData>
    <row r="1" spans="1:2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409.5" x14ac:dyDescent="0.25">
      <c r="A2" s="2">
        <v>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>
        <v>13</v>
      </c>
      <c r="H2" s="2" t="s">
        <v>30</v>
      </c>
      <c r="I2" s="2" t="s">
        <v>31</v>
      </c>
      <c r="J2" s="2" t="s">
        <v>32</v>
      </c>
      <c r="K2" s="3">
        <v>105000</v>
      </c>
      <c r="L2" s="4">
        <v>300000</v>
      </c>
      <c r="M2" s="4">
        <f>ROUND(L2/K2,2)</f>
        <v>2.86</v>
      </c>
      <c r="N2" s="5">
        <v>44008</v>
      </c>
      <c r="O2" s="2" t="s">
        <v>33</v>
      </c>
      <c r="P2" s="2" t="s">
        <v>34</v>
      </c>
      <c r="Q2" s="2" t="s">
        <v>35</v>
      </c>
      <c r="R2" s="2">
        <v>221167000</v>
      </c>
      <c r="S2" s="5">
        <v>44008</v>
      </c>
      <c r="T2" s="6">
        <v>89260292702</v>
      </c>
      <c r="U2" s="7" t="s">
        <v>36</v>
      </c>
      <c r="V2" s="7" t="s">
        <v>37</v>
      </c>
      <c r="W2" s="7" t="s">
        <v>37</v>
      </c>
      <c r="X2" s="7" t="s">
        <v>37</v>
      </c>
      <c r="Y2" s="7" t="s">
        <v>38</v>
      </c>
    </row>
    <row r="3" spans="1:25" ht="409.5" x14ac:dyDescent="0.25">
      <c r="A3" s="2">
        <v>2</v>
      </c>
      <c r="B3" s="2" t="s">
        <v>39</v>
      </c>
      <c r="C3" s="2" t="s">
        <v>26</v>
      </c>
      <c r="D3" s="2" t="s">
        <v>27</v>
      </c>
      <c r="E3" s="2" t="s">
        <v>28</v>
      </c>
      <c r="F3" s="2" t="s">
        <v>40</v>
      </c>
      <c r="G3" s="2">
        <v>13</v>
      </c>
      <c r="H3" s="2" t="s">
        <v>41</v>
      </c>
      <c r="I3" s="2" t="s">
        <v>42</v>
      </c>
      <c r="J3" s="2" t="s">
        <v>32</v>
      </c>
      <c r="K3" s="3">
        <v>120000</v>
      </c>
      <c r="L3" s="4">
        <v>290000</v>
      </c>
      <c r="M3" s="4">
        <f t="shared" ref="M3:M4" si="0">ROUND(L3/K3,2)</f>
        <v>2.42</v>
      </c>
      <c r="N3" s="5">
        <v>44065</v>
      </c>
      <c r="O3" s="2" t="s">
        <v>43</v>
      </c>
      <c r="P3" s="2" t="s">
        <v>34</v>
      </c>
      <c r="Q3" s="2" t="s">
        <v>35</v>
      </c>
      <c r="R3" s="2">
        <v>496193806</v>
      </c>
      <c r="S3" s="5">
        <v>44065</v>
      </c>
      <c r="T3" s="8" t="s">
        <v>44</v>
      </c>
      <c r="U3" s="7" t="s">
        <v>45</v>
      </c>
      <c r="V3" s="7" t="s">
        <v>37</v>
      </c>
      <c r="W3" s="7" t="s">
        <v>37</v>
      </c>
      <c r="X3" s="7" t="s">
        <v>37</v>
      </c>
      <c r="Y3" s="7" t="s">
        <v>38</v>
      </c>
    </row>
    <row r="4" spans="1:25" ht="165" x14ac:dyDescent="0.25">
      <c r="A4" s="2">
        <v>3</v>
      </c>
      <c r="B4" s="2" t="s">
        <v>46</v>
      </c>
      <c r="C4" s="2" t="s">
        <v>26</v>
      </c>
      <c r="D4" s="2" t="s">
        <v>27</v>
      </c>
      <c r="E4" s="2" t="s">
        <v>47</v>
      </c>
      <c r="F4" s="2" t="s">
        <v>48</v>
      </c>
      <c r="G4" s="2">
        <v>13</v>
      </c>
      <c r="H4" s="2" t="s">
        <v>49</v>
      </c>
      <c r="I4" s="2" t="s">
        <v>50</v>
      </c>
      <c r="J4" s="2" t="s">
        <v>32</v>
      </c>
      <c r="K4" s="3">
        <v>120000</v>
      </c>
      <c r="L4" s="4">
        <v>500000</v>
      </c>
      <c r="M4" s="4">
        <f t="shared" si="0"/>
        <v>4.17</v>
      </c>
      <c r="N4" s="5">
        <v>44062</v>
      </c>
      <c r="O4" s="2" t="s">
        <v>50</v>
      </c>
      <c r="P4" s="2" t="s">
        <v>34</v>
      </c>
      <c r="Q4" s="2" t="s">
        <v>35</v>
      </c>
      <c r="R4" s="2">
        <v>1523368108</v>
      </c>
      <c r="S4" s="5">
        <v>44062</v>
      </c>
      <c r="T4" s="8" t="s">
        <v>51</v>
      </c>
      <c r="U4" s="9" t="s">
        <v>52</v>
      </c>
      <c r="V4" s="7" t="s">
        <v>37</v>
      </c>
      <c r="W4" s="7" t="s">
        <v>37</v>
      </c>
      <c r="X4" s="7" t="s">
        <v>37</v>
      </c>
      <c r="Y4" s="7" t="s">
        <v>38</v>
      </c>
    </row>
  </sheetData>
  <conditionalFormatting sqref="O1">
    <cfRule type="duplicateValues" dxfId="104" priority="1"/>
  </conditionalFormatting>
  <conditionalFormatting sqref="B1">
    <cfRule type="duplicateValues" dxfId="103" priority="2"/>
  </conditionalFormatting>
  <conditionalFormatting sqref="B1">
    <cfRule type="duplicateValues" dxfId="102" priority="3"/>
    <cfRule type="duplicateValues" dxfId="101" priority="4"/>
  </conditionalFormatting>
  <conditionalFormatting sqref="B2">
    <cfRule type="duplicateValues" dxfId="100" priority="5"/>
  </conditionalFormatting>
  <conditionalFormatting sqref="B2">
    <cfRule type="duplicateValues" dxfId="99" priority="6"/>
    <cfRule type="duplicateValues" dxfId="98" priority="7"/>
  </conditionalFormatting>
  <conditionalFormatting sqref="B3:B4">
    <cfRule type="duplicateValues" dxfId="97" priority="8"/>
  </conditionalFormatting>
  <conditionalFormatting sqref="B3:B4">
    <cfRule type="duplicateValues" dxfId="96" priority="9"/>
    <cfRule type="duplicateValues" dxfId="95" priority="10"/>
  </conditionalFormatting>
  <hyperlinks>
    <hyperlink ref="U2" r:id="rId1" xr:uid="{274CEBCB-DD9A-4EFB-826E-465F72B6FF8A}"/>
    <hyperlink ref="Q4" r:id="rId2" xr:uid="{B32B2100-615E-438D-A03B-ACD84BF61200}"/>
    <hyperlink ref="U4" r:id="rId3" xr:uid="{4169E0A2-A0FB-4638-8DF4-41224BC7BC6A}"/>
  </hyperlinks>
  <pageMargins left="0.7" right="0.7" top="0.75" bottom="0.75" header="0.3" footer="0.3"/>
  <pageSetup paperSize="9" scale="47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C25E-8059-429E-B6CC-802D739EA161}">
  <sheetPr>
    <pageSetUpPr fitToPage="1"/>
  </sheetPr>
  <dimension ref="A1:AE4"/>
  <sheetViews>
    <sheetView workbookViewId="0">
      <selection activeCell="Q4" sqref="Q4"/>
    </sheetView>
  </sheetViews>
  <sheetFormatPr defaultRowHeight="15" x14ac:dyDescent="0.25"/>
  <cols>
    <col min="2" max="2" width="17.5703125" customWidth="1"/>
    <col min="16" max="16" width="15.85546875" customWidth="1"/>
    <col min="19" max="19" width="16" customWidth="1"/>
    <col min="20" max="20" width="18.5703125" customWidth="1"/>
    <col min="24" max="24" width="13.7109375" customWidth="1"/>
    <col min="26" max="26" width="13.28515625" customWidth="1"/>
  </cols>
  <sheetData>
    <row r="1" spans="1:31" ht="6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53</v>
      </c>
      <c r="J1" s="10" t="s">
        <v>8</v>
      </c>
      <c r="K1" s="10" t="s">
        <v>9</v>
      </c>
      <c r="L1" s="10" t="s">
        <v>54</v>
      </c>
      <c r="M1" s="10" t="s">
        <v>55</v>
      </c>
      <c r="N1" s="10" t="s">
        <v>56</v>
      </c>
      <c r="O1" s="10" t="s">
        <v>10</v>
      </c>
      <c r="P1" s="10" t="s">
        <v>11</v>
      </c>
      <c r="Q1" s="11" t="s">
        <v>57</v>
      </c>
      <c r="R1" s="10" t="s">
        <v>13</v>
      </c>
      <c r="S1" s="10" t="s">
        <v>58</v>
      </c>
      <c r="T1" s="10" t="s">
        <v>59</v>
      </c>
      <c r="U1" s="10" t="s">
        <v>14</v>
      </c>
      <c r="V1" s="10" t="s">
        <v>15</v>
      </c>
      <c r="W1" s="10" t="s">
        <v>16</v>
      </c>
      <c r="X1" s="10" t="s">
        <v>17</v>
      </c>
      <c r="Y1" s="10" t="s">
        <v>18</v>
      </c>
      <c r="Z1" s="10" t="s">
        <v>60</v>
      </c>
      <c r="AA1" s="10" t="s">
        <v>20</v>
      </c>
      <c r="AB1" s="10" t="s">
        <v>21</v>
      </c>
      <c r="AC1" s="10" t="s">
        <v>22</v>
      </c>
      <c r="AD1" s="10" t="s">
        <v>23</v>
      </c>
      <c r="AE1" s="10" t="s">
        <v>61</v>
      </c>
    </row>
    <row r="2" spans="1:31" ht="165.75" x14ac:dyDescent="0.25">
      <c r="A2" s="12">
        <v>1</v>
      </c>
      <c r="B2" s="6" t="s">
        <v>62</v>
      </c>
      <c r="C2" s="6" t="s">
        <v>26</v>
      </c>
      <c r="D2" s="6" t="s">
        <v>63</v>
      </c>
      <c r="E2" s="6" t="s">
        <v>64</v>
      </c>
      <c r="F2" s="6" t="s">
        <v>65</v>
      </c>
      <c r="G2" s="6">
        <v>13</v>
      </c>
      <c r="H2" s="6" t="s">
        <v>66</v>
      </c>
      <c r="I2" s="6" t="s">
        <v>50</v>
      </c>
      <c r="J2" s="6" t="s">
        <v>67</v>
      </c>
      <c r="K2" s="6" t="s">
        <v>32</v>
      </c>
      <c r="L2" s="6" t="s">
        <v>68</v>
      </c>
      <c r="M2" s="6">
        <v>1</v>
      </c>
      <c r="N2" s="6" t="s">
        <v>69</v>
      </c>
      <c r="O2" s="13">
        <v>1500</v>
      </c>
      <c r="P2" s="14">
        <v>2000000</v>
      </c>
      <c r="Q2" s="14">
        <f>ROUND(P2/O2,2)</f>
        <v>1333.33</v>
      </c>
      <c r="R2" s="15">
        <v>44005</v>
      </c>
      <c r="S2" s="16">
        <v>1301600000100</v>
      </c>
      <c r="T2" s="16">
        <v>1.30160000010032E+16</v>
      </c>
      <c r="U2" s="17" t="s">
        <v>70</v>
      </c>
      <c r="V2" s="6" t="s">
        <v>34</v>
      </c>
      <c r="W2" s="18" t="s">
        <v>71</v>
      </c>
      <c r="X2" s="6">
        <v>221969212</v>
      </c>
      <c r="Y2" s="15">
        <v>44005</v>
      </c>
      <c r="Z2" s="6">
        <v>89272768297</v>
      </c>
      <c r="AA2" s="18" t="s">
        <v>72</v>
      </c>
      <c r="AB2" s="6" t="s">
        <v>73</v>
      </c>
      <c r="AC2" s="6" t="s">
        <v>73</v>
      </c>
      <c r="AD2" s="6" t="s">
        <v>73</v>
      </c>
      <c r="AE2" s="8" t="s">
        <v>38</v>
      </c>
    </row>
    <row r="3" spans="1:31" ht="331.5" x14ac:dyDescent="0.25">
      <c r="A3" s="12">
        <v>2</v>
      </c>
      <c r="B3" s="6" t="s">
        <v>74</v>
      </c>
      <c r="C3" s="6" t="s">
        <v>26</v>
      </c>
      <c r="D3" s="6" t="s">
        <v>63</v>
      </c>
      <c r="E3" s="6" t="s">
        <v>75</v>
      </c>
      <c r="F3" s="6" t="s">
        <v>76</v>
      </c>
      <c r="G3" s="6">
        <v>13</v>
      </c>
      <c r="H3" s="6" t="s">
        <v>77</v>
      </c>
      <c r="I3" s="6" t="s">
        <v>78</v>
      </c>
      <c r="J3" s="6" t="s">
        <v>50</v>
      </c>
      <c r="K3" s="6" t="s">
        <v>79</v>
      </c>
      <c r="L3" s="6" t="s">
        <v>80</v>
      </c>
      <c r="M3" s="6" t="s">
        <v>50</v>
      </c>
      <c r="N3" s="6" t="s">
        <v>69</v>
      </c>
      <c r="O3" s="13">
        <v>2300</v>
      </c>
      <c r="P3" s="14">
        <v>3500000</v>
      </c>
      <c r="Q3" s="14">
        <f t="shared" ref="Q3:Q4" si="0">ROUND(P3/O3,2)</f>
        <v>1521.74</v>
      </c>
      <c r="R3" s="15">
        <v>44044</v>
      </c>
      <c r="S3" s="16">
        <v>1300000300000</v>
      </c>
      <c r="T3" s="16">
        <v>1.30000030000214E+16</v>
      </c>
      <c r="U3" s="6" t="s">
        <v>81</v>
      </c>
      <c r="V3" s="6" t="s">
        <v>34</v>
      </c>
      <c r="W3" s="18" t="s">
        <v>35</v>
      </c>
      <c r="X3" s="6">
        <v>1494881791</v>
      </c>
      <c r="Y3" s="15">
        <v>44044</v>
      </c>
      <c r="Z3" s="6">
        <v>89279758200</v>
      </c>
      <c r="AA3" s="18" t="s">
        <v>82</v>
      </c>
      <c r="AB3" s="6" t="s">
        <v>73</v>
      </c>
      <c r="AC3" s="6" t="s">
        <v>73</v>
      </c>
      <c r="AD3" s="6" t="s">
        <v>37</v>
      </c>
      <c r="AE3" s="8" t="s">
        <v>38</v>
      </c>
    </row>
    <row r="4" spans="1:31" ht="293.25" x14ac:dyDescent="0.25">
      <c r="A4" s="6">
        <v>3</v>
      </c>
      <c r="B4" s="6" t="s">
        <v>83</v>
      </c>
      <c r="C4" s="6" t="s">
        <v>26</v>
      </c>
      <c r="D4" s="6" t="s">
        <v>63</v>
      </c>
      <c r="E4" s="6" t="s">
        <v>84</v>
      </c>
      <c r="F4" s="6" t="s">
        <v>85</v>
      </c>
      <c r="G4" s="6">
        <v>13</v>
      </c>
      <c r="H4" s="6" t="s">
        <v>86</v>
      </c>
      <c r="I4" s="6" t="s">
        <v>87</v>
      </c>
      <c r="J4" s="6" t="s">
        <v>50</v>
      </c>
      <c r="K4" s="6" t="s">
        <v>79</v>
      </c>
      <c r="L4" s="6" t="s">
        <v>88</v>
      </c>
      <c r="M4" s="6" t="s">
        <v>89</v>
      </c>
      <c r="N4" s="6" t="s">
        <v>69</v>
      </c>
      <c r="O4" s="6">
        <v>650</v>
      </c>
      <c r="P4" s="14">
        <v>1100000</v>
      </c>
      <c r="Q4" s="14">
        <f t="shared" si="0"/>
        <v>1692.31</v>
      </c>
      <c r="R4" s="15">
        <v>44193</v>
      </c>
      <c r="S4" s="16">
        <v>1300000200000</v>
      </c>
      <c r="T4" s="16">
        <v>1.30000020000064E+16</v>
      </c>
      <c r="U4" s="6" t="s">
        <v>90</v>
      </c>
      <c r="V4" s="6" t="s">
        <v>34</v>
      </c>
      <c r="W4" s="19" t="s">
        <v>35</v>
      </c>
      <c r="X4" s="6">
        <v>1797580112</v>
      </c>
      <c r="Y4" s="15">
        <v>44193</v>
      </c>
      <c r="Z4" s="6">
        <v>89061648456</v>
      </c>
      <c r="AA4" s="20" t="s">
        <v>91</v>
      </c>
      <c r="AB4" s="6" t="s">
        <v>73</v>
      </c>
      <c r="AC4" s="6" t="s">
        <v>73</v>
      </c>
      <c r="AD4" s="6" t="s">
        <v>73</v>
      </c>
      <c r="AE4" s="8" t="s">
        <v>38</v>
      </c>
    </row>
  </sheetData>
  <conditionalFormatting sqref="B1">
    <cfRule type="duplicateValues" dxfId="94" priority="9"/>
  </conditionalFormatting>
  <conditionalFormatting sqref="B1:B3">
    <cfRule type="duplicateValues" dxfId="93" priority="8"/>
  </conditionalFormatting>
  <conditionalFormatting sqref="B1:B4">
    <cfRule type="duplicateValues" dxfId="92" priority="5"/>
    <cfRule type="duplicateValues" dxfId="91" priority="6"/>
    <cfRule type="duplicateValues" dxfId="90" priority="7"/>
  </conditionalFormatting>
  <conditionalFormatting sqref="B2:B3">
    <cfRule type="duplicateValues" dxfId="89" priority="4"/>
  </conditionalFormatting>
  <conditionalFormatting sqref="B4">
    <cfRule type="duplicateValues" dxfId="88" priority="3"/>
  </conditionalFormatting>
  <conditionalFormatting sqref="B4">
    <cfRule type="duplicateValues" dxfId="87" priority="1"/>
    <cfRule type="duplicateValues" dxfId="86" priority="2"/>
  </conditionalFormatting>
  <hyperlinks>
    <hyperlink ref="AA2" r:id="rId1" xr:uid="{E691966E-67C5-495F-BD5D-36DC0F519DFD}"/>
    <hyperlink ref="AA3" r:id="rId2" xr:uid="{DF33E644-1A83-497C-B078-81F1296F82DD}"/>
    <hyperlink ref="AA4" r:id="rId3" xr:uid="{3DEBF105-E55D-4AF4-BECC-A3DB0A708D7C}"/>
  </hyperlinks>
  <pageMargins left="0.7" right="0.7" top="0.75" bottom="0.75" header="0.3" footer="0.3"/>
  <pageSetup paperSize="9" scale="41" orientation="landscape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A9703-F569-4F53-AEED-A2B12CC9FACA}">
  <sheetPr>
    <pageSetUpPr fitToPage="1"/>
  </sheetPr>
  <dimension ref="A1:Y4"/>
  <sheetViews>
    <sheetView workbookViewId="0">
      <selection activeCell="M4" sqref="M4"/>
    </sheetView>
  </sheetViews>
  <sheetFormatPr defaultRowHeight="15" x14ac:dyDescent="0.25"/>
  <cols>
    <col min="2" max="2" width="21.42578125" customWidth="1"/>
    <col min="12" max="12" width="13.42578125" customWidth="1"/>
    <col min="13" max="13" width="9.140625" style="24"/>
    <col min="16" max="16" width="12.28515625" customWidth="1"/>
    <col min="18" max="18" width="13.28515625" customWidth="1"/>
    <col min="20" max="20" width="15" customWidth="1"/>
  </cols>
  <sheetData>
    <row r="1" spans="1:2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409.5" x14ac:dyDescent="0.25">
      <c r="A2" s="2">
        <v>1</v>
      </c>
      <c r="B2" s="2" t="s">
        <v>92</v>
      </c>
      <c r="C2" s="2" t="s">
        <v>26</v>
      </c>
      <c r="D2" s="2" t="s">
        <v>27</v>
      </c>
      <c r="E2" s="2" t="s">
        <v>28</v>
      </c>
      <c r="F2" s="2" t="s">
        <v>93</v>
      </c>
      <c r="G2" s="2">
        <v>13</v>
      </c>
      <c r="H2" s="2" t="s">
        <v>66</v>
      </c>
      <c r="I2" s="2" t="s">
        <v>94</v>
      </c>
      <c r="J2" s="2" t="s">
        <v>32</v>
      </c>
      <c r="K2" s="3">
        <v>70000</v>
      </c>
      <c r="L2" s="4">
        <v>600000</v>
      </c>
      <c r="M2" s="4">
        <f>ROUND(L2/K2,2)</f>
        <v>8.57</v>
      </c>
      <c r="N2" s="5">
        <v>44047</v>
      </c>
      <c r="O2" s="2" t="s">
        <v>95</v>
      </c>
      <c r="P2" s="2" t="s">
        <v>34</v>
      </c>
      <c r="Q2" s="2" t="s">
        <v>35</v>
      </c>
      <c r="R2" s="2">
        <v>1959367898</v>
      </c>
      <c r="S2" s="5">
        <v>44047</v>
      </c>
      <c r="T2" s="8" t="s">
        <v>96</v>
      </c>
      <c r="U2" s="7" t="s">
        <v>97</v>
      </c>
      <c r="V2" s="7" t="s">
        <v>37</v>
      </c>
      <c r="W2" s="7" t="s">
        <v>37</v>
      </c>
      <c r="X2" s="7" t="s">
        <v>37</v>
      </c>
      <c r="Y2" s="7" t="s">
        <v>98</v>
      </c>
    </row>
    <row r="3" spans="1:25" ht="409.5" x14ac:dyDescent="0.25">
      <c r="A3" s="2">
        <v>2</v>
      </c>
      <c r="B3" s="2" t="s">
        <v>99</v>
      </c>
      <c r="C3" s="2" t="s">
        <v>26</v>
      </c>
      <c r="D3" s="2" t="s">
        <v>27</v>
      </c>
      <c r="E3" s="2" t="s">
        <v>28</v>
      </c>
      <c r="F3" s="2" t="s">
        <v>100</v>
      </c>
      <c r="G3" s="2">
        <v>13</v>
      </c>
      <c r="H3" s="2" t="s">
        <v>101</v>
      </c>
      <c r="I3" s="2" t="s">
        <v>102</v>
      </c>
      <c r="J3" s="2" t="s">
        <v>32</v>
      </c>
      <c r="K3" s="3">
        <v>81000</v>
      </c>
      <c r="L3" s="4">
        <v>2025000</v>
      </c>
      <c r="M3" s="4">
        <f t="shared" ref="M3:M4" si="0">ROUND(L3/K3,2)</f>
        <v>25</v>
      </c>
      <c r="N3" s="5">
        <v>44070</v>
      </c>
      <c r="O3" s="21" t="s">
        <v>103</v>
      </c>
      <c r="P3" s="2" t="s">
        <v>34</v>
      </c>
      <c r="Q3" s="2" t="s">
        <v>35</v>
      </c>
      <c r="R3" s="2">
        <v>613557395</v>
      </c>
      <c r="S3" s="5">
        <v>44070</v>
      </c>
      <c r="T3" s="8" t="s">
        <v>104</v>
      </c>
      <c r="U3" s="9" t="s">
        <v>105</v>
      </c>
      <c r="V3" s="7" t="s">
        <v>73</v>
      </c>
      <c r="W3" s="7" t="s">
        <v>37</v>
      </c>
      <c r="X3" s="7" t="s">
        <v>37</v>
      </c>
      <c r="Y3" s="7" t="s">
        <v>38</v>
      </c>
    </row>
    <row r="4" spans="1:25" ht="409.5" x14ac:dyDescent="0.25">
      <c r="A4" s="2">
        <v>3</v>
      </c>
      <c r="B4" s="2" t="s">
        <v>106</v>
      </c>
      <c r="C4" s="2" t="s">
        <v>26</v>
      </c>
      <c r="D4" s="2" t="s">
        <v>27</v>
      </c>
      <c r="E4" s="2" t="s">
        <v>107</v>
      </c>
      <c r="F4" s="2" t="s">
        <v>108</v>
      </c>
      <c r="G4" s="2">
        <v>13</v>
      </c>
      <c r="H4" s="2" t="s">
        <v>109</v>
      </c>
      <c r="I4" s="2" t="s">
        <v>110</v>
      </c>
      <c r="J4" s="2" t="s">
        <v>32</v>
      </c>
      <c r="K4" s="3">
        <v>85300</v>
      </c>
      <c r="L4" s="4">
        <v>1000000</v>
      </c>
      <c r="M4" s="4">
        <f t="shared" si="0"/>
        <v>11.72</v>
      </c>
      <c r="N4" s="5">
        <v>43965</v>
      </c>
      <c r="O4" s="2" t="s">
        <v>111</v>
      </c>
      <c r="P4" s="2" t="s">
        <v>34</v>
      </c>
      <c r="Q4" s="2" t="s">
        <v>112</v>
      </c>
      <c r="R4" s="22">
        <v>224986595</v>
      </c>
      <c r="S4" s="5">
        <v>43965</v>
      </c>
      <c r="T4" s="8">
        <v>89179995777</v>
      </c>
      <c r="U4" s="23" t="s">
        <v>113</v>
      </c>
      <c r="V4" s="2" t="s">
        <v>37</v>
      </c>
      <c r="W4" s="2" t="s">
        <v>37</v>
      </c>
      <c r="X4" s="2" t="s">
        <v>37</v>
      </c>
      <c r="Y4" s="7" t="s">
        <v>38</v>
      </c>
    </row>
  </sheetData>
  <conditionalFormatting sqref="O1">
    <cfRule type="duplicateValues" dxfId="85" priority="6"/>
  </conditionalFormatting>
  <conditionalFormatting sqref="B1">
    <cfRule type="duplicateValues" dxfId="84" priority="7"/>
  </conditionalFormatting>
  <conditionalFormatting sqref="B1">
    <cfRule type="duplicateValues" dxfId="83" priority="8"/>
    <cfRule type="duplicateValues" dxfId="82" priority="9"/>
  </conditionalFormatting>
  <conditionalFormatting sqref="B2">
    <cfRule type="duplicateValues" dxfId="81" priority="10"/>
  </conditionalFormatting>
  <conditionalFormatting sqref="B2">
    <cfRule type="duplicateValues" dxfId="80" priority="11"/>
    <cfRule type="duplicateValues" dxfId="79" priority="12"/>
  </conditionalFormatting>
  <conditionalFormatting sqref="B4">
    <cfRule type="duplicateValues" dxfId="78" priority="5"/>
  </conditionalFormatting>
  <conditionalFormatting sqref="B3">
    <cfRule type="duplicateValues" dxfId="77" priority="1"/>
  </conditionalFormatting>
  <conditionalFormatting sqref="B3">
    <cfRule type="duplicateValues" dxfId="76" priority="2"/>
  </conditionalFormatting>
  <conditionalFormatting sqref="B3">
    <cfRule type="duplicateValues" dxfId="75" priority="3"/>
    <cfRule type="duplicateValues" dxfId="74" priority="4"/>
  </conditionalFormatting>
  <hyperlinks>
    <hyperlink ref="U2" r:id="rId1" xr:uid="{E88E6BC0-34EB-406C-AEA5-6F06A3527E7A}"/>
    <hyperlink ref="U4" r:id="rId2" xr:uid="{D9482FB0-39C2-45B6-AD89-299B4D7EF96E}"/>
    <hyperlink ref="U3" r:id="rId3" xr:uid="{DCBCE5F3-7E0D-4BDD-80F6-E762144E2C36}"/>
  </hyperlinks>
  <pageMargins left="0.7" right="0.7" top="0.75" bottom="0.75" header="0.3" footer="0.3"/>
  <pageSetup paperSize="9" scale="38" orientation="landscape" verticalDpi="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1EEA3-A869-48F5-814A-91AC9E50C927}">
  <dimension ref="A1:AF10"/>
  <sheetViews>
    <sheetView workbookViewId="0">
      <selection activeCell="P3" sqref="P3"/>
    </sheetView>
  </sheetViews>
  <sheetFormatPr defaultRowHeight="15" x14ac:dyDescent="0.25"/>
  <cols>
    <col min="2" max="2" width="21.28515625" customWidth="1"/>
    <col min="5" max="5" width="18.28515625" customWidth="1"/>
    <col min="17" max="17" width="14.42578125" customWidth="1"/>
    <col min="20" max="20" width="16.7109375" customWidth="1"/>
    <col min="21" max="21" width="18.7109375" customWidth="1"/>
    <col min="22" max="22" width="13" customWidth="1"/>
    <col min="25" max="25" width="19.85546875" customWidth="1"/>
    <col min="27" max="27" width="17.7109375" customWidth="1"/>
  </cols>
  <sheetData>
    <row r="1" spans="1:32" ht="73.5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53</v>
      </c>
      <c r="J1" s="10" t="s">
        <v>114</v>
      </c>
      <c r="K1" s="10" t="s">
        <v>8</v>
      </c>
      <c r="L1" s="10" t="s">
        <v>9</v>
      </c>
      <c r="M1" s="10" t="s">
        <v>54</v>
      </c>
      <c r="N1" s="10" t="s">
        <v>55</v>
      </c>
      <c r="O1" s="10" t="s">
        <v>56</v>
      </c>
      <c r="P1" s="10" t="s">
        <v>10</v>
      </c>
      <c r="Q1" s="10" t="s">
        <v>11</v>
      </c>
      <c r="R1" s="11" t="s">
        <v>57</v>
      </c>
      <c r="S1" s="10" t="s">
        <v>13</v>
      </c>
      <c r="T1" s="10" t="s">
        <v>58</v>
      </c>
      <c r="U1" s="10" t="s">
        <v>59</v>
      </c>
      <c r="V1" s="10" t="s">
        <v>14</v>
      </c>
      <c r="W1" s="10" t="s">
        <v>15</v>
      </c>
      <c r="X1" s="10" t="s">
        <v>16</v>
      </c>
      <c r="Y1" s="10" t="s">
        <v>17</v>
      </c>
      <c r="Z1" s="10" t="s">
        <v>18</v>
      </c>
      <c r="AA1" s="10" t="s">
        <v>60</v>
      </c>
      <c r="AB1" s="10" t="s">
        <v>20</v>
      </c>
      <c r="AC1" s="25" t="s">
        <v>21</v>
      </c>
      <c r="AD1" s="25" t="s">
        <v>22</v>
      </c>
      <c r="AE1" s="10" t="s">
        <v>23</v>
      </c>
      <c r="AF1" s="10" t="s">
        <v>61</v>
      </c>
    </row>
    <row r="2" spans="1:32" ht="369.75" x14ac:dyDescent="0.25">
      <c r="A2" s="12">
        <v>1</v>
      </c>
      <c r="B2" s="6" t="s">
        <v>115</v>
      </c>
      <c r="C2" s="6" t="s">
        <v>26</v>
      </c>
      <c r="D2" s="6" t="s">
        <v>63</v>
      </c>
      <c r="E2" s="6" t="s">
        <v>138</v>
      </c>
      <c r="F2" s="6" t="s">
        <v>116</v>
      </c>
      <c r="G2" s="6">
        <v>13</v>
      </c>
      <c r="H2" s="6" t="s">
        <v>50</v>
      </c>
      <c r="I2" s="6" t="s">
        <v>117</v>
      </c>
      <c r="J2" s="6" t="s">
        <v>118</v>
      </c>
      <c r="K2" s="6" t="s">
        <v>50</v>
      </c>
      <c r="L2" s="2" t="s">
        <v>119</v>
      </c>
      <c r="M2" s="6" t="s">
        <v>120</v>
      </c>
      <c r="N2" s="6" t="s">
        <v>50</v>
      </c>
      <c r="O2" s="6" t="s">
        <v>69</v>
      </c>
      <c r="P2" s="6">
        <v>1300</v>
      </c>
      <c r="Q2" s="6">
        <v>4200000</v>
      </c>
      <c r="R2" s="26">
        <f>ROUND(Q2/P2,2)</f>
        <v>3230.77</v>
      </c>
      <c r="S2" s="15">
        <v>43999</v>
      </c>
      <c r="T2" s="27">
        <v>1300000100000</v>
      </c>
      <c r="U2" s="16" t="s">
        <v>121</v>
      </c>
      <c r="V2" s="16" t="s">
        <v>122</v>
      </c>
      <c r="W2" s="6" t="s">
        <v>34</v>
      </c>
      <c r="X2" s="18" t="s">
        <v>35</v>
      </c>
      <c r="Y2" s="6">
        <v>1892589490</v>
      </c>
      <c r="Z2" s="15">
        <v>43999</v>
      </c>
      <c r="AA2" s="6">
        <v>89050095000</v>
      </c>
      <c r="AB2" s="18" t="s">
        <v>123</v>
      </c>
      <c r="AC2" s="6" t="s">
        <v>73</v>
      </c>
      <c r="AD2" s="6" t="s">
        <v>73</v>
      </c>
      <c r="AE2" s="6" t="s">
        <v>73</v>
      </c>
      <c r="AF2" s="8" t="s">
        <v>38</v>
      </c>
    </row>
    <row r="3" spans="1:32" ht="409.5" x14ac:dyDescent="0.25">
      <c r="A3" s="28">
        <v>2</v>
      </c>
      <c r="B3" s="29" t="s">
        <v>136</v>
      </c>
      <c r="C3" s="6" t="s">
        <v>26</v>
      </c>
      <c r="D3" s="6" t="s">
        <v>63</v>
      </c>
      <c r="E3" s="6" t="s">
        <v>138</v>
      </c>
      <c r="F3" s="29" t="s">
        <v>124</v>
      </c>
      <c r="G3" s="29">
        <v>13</v>
      </c>
      <c r="H3" s="29" t="s">
        <v>50</v>
      </c>
      <c r="I3" s="29" t="s">
        <v>117</v>
      </c>
      <c r="J3" s="29" t="s">
        <v>125</v>
      </c>
      <c r="K3" s="29" t="s">
        <v>50</v>
      </c>
      <c r="L3" s="2" t="s">
        <v>119</v>
      </c>
      <c r="M3" s="29" t="s">
        <v>126</v>
      </c>
      <c r="N3" s="29">
        <v>28</v>
      </c>
      <c r="O3" s="6" t="s">
        <v>69</v>
      </c>
      <c r="P3" s="30">
        <v>1500</v>
      </c>
      <c r="Q3" s="31">
        <v>5750000</v>
      </c>
      <c r="R3" s="26">
        <f t="shared" ref="R3:R7" si="0">ROUND(Q3/P3,2)</f>
        <v>3833.33</v>
      </c>
      <c r="S3" s="32">
        <v>43604</v>
      </c>
      <c r="T3" s="33">
        <v>1300000100000</v>
      </c>
      <c r="U3" s="33">
        <v>1.30000010000209E+16</v>
      </c>
      <c r="V3" s="29" t="s">
        <v>127</v>
      </c>
      <c r="W3" s="6" t="s">
        <v>34</v>
      </c>
      <c r="X3" s="29" t="s">
        <v>128</v>
      </c>
      <c r="Y3" s="29">
        <v>14251653</v>
      </c>
      <c r="Z3" s="32">
        <v>43604</v>
      </c>
      <c r="AA3" s="32" t="s">
        <v>50</v>
      </c>
      <c r="AB3" s="18" t="s">
        <v>129</v>
      </c>
      <c r="AC3" s="6" t="s">
        <v>73</v>
      </c>
      <c r="AD3" s="28" t="s">
        <v>73</v>
      </c>
      <c r="AE3" s="28" t="s">
        <v>73</v>
      </c>
      <c r="AF3" s="34" t="s">
        <v>38</v>
      </c>
    </row>
    <row r="4" spans="1:32" ht="127.5" x14ac:dyDescent="0.25">
      <c r="A4" s="6">
        <v>3</v>
      </c>
      <c r="B4" s="6" t="s">
        <v>130</v>
      </c>
      <c r="C4" s="6" t="s">
        <v>26</v>
      </c>
      <c r="D4" s="6" t="s">
        <v>63</v>
      </c>
      <c r="E4" s="6" t="s">
        <v>137</v>
      </c>
      <c r="F4" s="6" t="s">
        <v>131</v>
      </c>
      <c r="G4" s="6">
        <v>13</v>
      </c>
      <c r="H4" s="6" t="s">
        <v>86</v>
      </c>
      <c r="I4" s="6" t="s">
        <v>87</v>
      </c>
      <c r="J4" s="6" t="s">
        <v>50</v>
      </c>
      <c r="K4" s="6" t="s">
        <v>50</v>
      </c>
      <c r="L4" s="6" t="s">
        <v>79</v>
      </c>
      <c r="M4" s="6" t="s">
        <v>132</v>
      </c>
      <c r="N4" s="6" t="s">
        <v>50</v>
      </c>
      <c r="O4" s="6" t="s">
        <v>69</v>
      </c>
      <c r="P4" s="6">
        <v>4499</v>
      </c>
      <c r="Q4" s="14">
        <v>4000000</v>
      </c>
      <c r="R4" s="26">
        <f t="shared" si="0"/>
        <v>889.09</v>
      </c>
      <c r="S4" s="15">
        <v>44155</v>
      </c>
      <c r="T4" s="16" t="s">
        <v>133</v>
      </c>
      <c r="U4" s="16">
        <v>1.30000020000007E+16</v>
      </c>
      <c r="V4" s="6" t="s">
        <v>139</v>
      </c>
      <c r="W4" s="6" t="s">
        <v>34</v>
      </c>
      <c r="X4" s="19" t="s">
        <v>35</v>
      </c>
      <c r="Y4" s="6">
        <v>1975879717</v>
      </c>
      <c r="Z4" s="15">
        <v>44155</v>
      </c>
      <c r="AA4" s="6">
        <v>89271925573</v>
      </c>
      <c r="AB4" s="18" t="s">
        <v>134</v>
      </c>
      <c r="AC4" s="6" t="s">
        <v>73</v>
      </c>
      <c r="AD4" s="6" t="s">
        <v>73</v>
      </c>
      <c r="AE4" s="6" t="s">
        <v>73</v>
      </c>
      <c r="AF4" s="8" t="s">
        <v>135</v>
      </c>
    </row>
    <row r="5" spans="1:32" ht="331.5" x14ac:dyDescent="0.25">
      <c r="A5" s="36">
        <v>4</v>
      </c>
      <c r="B5" s="2" t="s">
        <v>140</v>
      </c>
      <c r="C5" s="6" t="s">
        <v>26</v>
      </c>
      <c r="D5" s="6" t="s">
        <v>141</v>
      </c>
      <c r="E5" s="2" t="s">
        <v>142</v>
      </c>
      <c r="F5" s="2" t="s">
        <v>143</v>
      </c>
      <c r="G5" s="2">
        <v>13</v>
      </c>
      <c r="H5" s="2" t="s">
        <v>144</v>
      </c>
      <c r="I5" s="2" t="s">
        <v>50</v>
      </c>
      <c r="J5" s="2" t="s">
        <v>50</v>
      </c>
      <c r="K5" s="2" t="s">
        <v>145</v>
      </c>
      <c r="L5" s="6" t="s">
        <v>32</v>
      </c>
      <c r="M5" s="2" t="s">
        <v>146</v>
      </c>
      <c r="N5" s="2" t="s">
        <v>50</v>
      </c>
      <c r="O5" s="6" t="s">
        <v>69</v>
      </c>
      <c r="P5" s="3">
        <v>3600</v>
      </c>
      <c r="Q5" s="4">
        <v>1050000</v>
      </c>
      <c r="R5" s="26">
        <f t="shared" si="0"/>
        <v>291.67</v>
      </c>
      <c r="S5" s="5">
        <v>44035</v>
      </c>
      <c r="T5" s="37">
        <v>1301400000100</v>
      </c>
      <c r="U5" s="37">
        <v>1.30140000010011E+16</v>
      </c>
      <c r="V5" s="2" t="s">
        <v>148</v>
      </c>
      <c r="W5" s="6" t="s">
        <v>34</v>
      </c>
      <c r="X5" s="2" t="s">
        <v>35</v>
      </c>
      <c r="Y5" s="2">
        <v>1536245664</v>
      </c>
      <c r="Z5" s="5">
        <v>44035</v>
      </c>
      <c r="AA5" s="6">
        <v>9625922222</v>
      </c>
      <c r="AB5" s="18" t="s">
        <v>147</v>
      </c>
      <c r="AC5" s="6" t="s">
        <v>37</v>
      </c>
      <c r="AD5" s="6" t="s">
        <v>37</v>
      </c>
      <c r="AE5" s="6" t="s">
        <v>37</v>
      </c>
      <c r="AF5" s="8" t="s">
        <v>38</v>
      </c>
    </row>
    <row r="6" spans="1:32" ht="409.5" x14ac:dyDescent="0.25">
      <c r="A6" s="6">
        <v>5</v>
      </c>
      <c r="B6" s="6" t="s">
        <v>155</v>
      </c>
      <c r="C6" s="6" t="s">
        <v>26</v>
      </c>
      <c r="D6" s="6" t="s">
        <v>141</v>
      </c>
      <c r="E6" s="6" t="s">
        <v>160</v>
      </c>
      <c r="F6" s="6" t="s">
        <v>156</v>
      </c>
      <c r="G6" s="6">
        <v>13</v>
      </c>
      <c r="H6" s="6" t="s">
        <v>157</v>
      </c>
      <c r="I6" s="6" t="s">
        <v>50</v>
      </c>
      <c r="J6" s="6" t="s">
        <v>50</v>
      </c>
      <c r="K6" s="6" t="s">
        <v>161</v>
      </c>
      <c r="L6" s="6" t="s">
        <v>32</v>
      </c>
      <c r="M6" s="6" t="s">
        <v>50</v>
      </c>
      <c r="N6" s="6" t="s">
        <v>50</v>
      </c>
      <c r="O6" s="6" t="s">
        <v>69</v>
      </c>
      <c r="P6" s="6">
        <v>2292</v>
      </c>
      <c r="Q6" s="14">
        <v>1000000</v>
      </c>
      <c r="R6" s="26">
        <f t="shared" si="0"/>
        <v>436.3</v>
      </c>
      <c r="S6" s="15">
        <v>44127</v>
      </c>
      <c r="T6" s="16">
        <v>1301900000000</v>
      </c>
      <c r="U6" s="16" t="s">
        <v>50</v>
      </c>
      <c r="V6" s="6" t="s">
        <v>158</v>
      </c>
      <c r="W6" s="6" t="s">
        <v>34</v>
      </c>
      <c r="X6" s="2" t="s">
        <v>35</v>
      </c>
      <c r="Y6" s="6">
        <v>1959868859</v>
      </c>
      <c r="Z6" s="15">
        <v>44127</v>
      </c>
      <c r="AA6" s="6">
        <v>9009252388</v>
      </c>
      <c r="AB6" s="18" t="s">
        <v>159</v>
      </c>
      <c r="AC6" s="6" t="s">
        <v>73</v>
      </c>
      <c r="AD6" s="6" t="s">
        <v>73</v>
      </c>
      <c r="AE6" s="6" t="s">
        <v>73</v>
      </c>
      <c r="AF6" s="8" t="s">
        <v>38</v>
      </c>
    </row>
    <row r="7" spans="1:32" ht="409.5" x14ac:dyDescent="0.25">
      <c r="A7" s="6">
        <v>6</v>
      </c>
      <c r="B7" s="6" t="s">
        <v>149</v>
      </c>
      <c r="C7" s="6" t="s">
        <v>26</v>
      </c>
      <c r="D7" s="6" t="s">
        <v>141</v>
      </c>
      <c r="E7" s="6" t="s">
        <v>153</v>
      </c>
      <c r="F7" s="6" t="s">
        <v>150</v>
      </c>
      <c r="G7" s="6">
        <v>13</v>
      </c>
      <c r="H7" s="6" t="s">
        <v>151</v>
      </c>
      <c r="I7" s="6" t="s">
        <v>50</v>
      </c>
      <c r="J7" s="6" t="s">
        <v>50</v>
      </c>
      <c r="K7" s="6" t="s">
        <v>154</v>
      </c>
      <c r="L7" s="6" t="s">
        <v>32</v>
      </c>
      <c r="M7" s="6" t="s">
        <v>50</v>
      </c>
      <c r="N7" s="6" t="s">
        <v>50</v>
      </c>
      <c r="O7" s="35" t="s">
        <v>69</v>
      </c>
      <c r="P7" s="6">
        <v>4300</v>
      </c>
      <c r="Q7" s="14">
        <v>2000000</v>
      </c>
      <c r="R7" s="26">
        <f t="shared" si="0"/>
        <v>465.12</v>
      </c>
      <c r="S7" s="15">
        <v>44063</v>
      </c>
      <c r="T7" s="16">
        <v>1300700000100</v>
      </c>
      <c r="U7" s="16" t="s">
        <v>50</v>
      </c>
      <c r="V7" s="6" t="s">
        <v>50</v>
      </c>
      <c r="W7" s="6" t="s">
        <v>34</v>
      </c>
      <c r="X7" s="19" t="s">
        <v>35</v>
      </c>
      <c r="Y7" s="6">
        <v>224346472</v>
      </c>
      <c r="Z7" s="15">
        <v>44063</v>
      </c>
      <c r="AA7" s="6">
        <v>9375160417</v>
      </c>
      <c r="AB7" s="18" t="s">
        <v>152</v>
      </c>
      <c r="AC7" s="6" t="s">
        <v>73</v>
      </c>
      <c r="AD7" s="6" t="s">
        <v>73</v>
      </c>
      <c r="AE7" s="6" t="s">
        <v>73</v>
      </c>
      <c r="AF7" s="8" t="s">
        <v>38</v>
      </c>
    </row>
    <row r="8" spans="1:32" ht="267.75" x14ac:dyDescent="0.25">
      <c r="A8" s="6">
        <v>7</v>
      </c>
      <c r="B8" s="6" t="s">
        <v>170</v>
      </c>
      <c r="C8" s="6" t="s">
        <v>26</v>
      </c>
      <c r="D8" s="6" t="s">
        <v>63</v>
      </c>
      <c r="E8" s="6" t="s">
        <v>163</v>
      </c>
      <c r="F8" s="15" t="s">
        <v>171</v>
      </c>
      <c r="G8" s="6">
        <v>13</v>
      </c>
      <c r="H8" s="6" t="s">
        <v>50</v>
      </c>
      <c r="I8" s="6" t="s">
        <v>78</v>
      </c>
      <c r="J8" s="6" t="s">
        <v>50</v>
      </c>
      <c r="K8" s="6" t="s">
        <v>50</v>
      </c>
      <c r="L8" s="6" t="s">
        <v>79</v>
      </c>
      <c r="M8" s="6" t="s">
        <v>172</v>
      </c>
      <c r="N8" s="6" t="s">
        <v>50</v>
      </c>
      <c r="O8" s="35" t="s">
        <v>69</v>
      </c>
      <c r="P8" s="6">
        <v>4744</v>
      </c>
      <c r="Q8" s="14">
        <v>3025000</v>
      </c>
      <c r="R8" s="40">
        <f t="shared" ref="R8" si="1">ROUND(Q8/P8,2)</f>
        <v>637.65</v>
      </c>
      <c r="S8" s="15">
        <v>44015</v>
      </c>
      <c r="T8" s="16">
        <v>1300000300000</v>
      </c>
      <c r="U8" s="16">
        <v>1.30000030000096E+16</v>
      </c>
      <c r="V8" s="6" t="s">
        <v>50</v>
      </c>
      <c r="W8" s="6" t="s">
        <v>34</v>
      </c>
      <c r="X8" s="6" t="s">
        <v>173</v>
      </c>
      <c r="Y8" s="6">
        <v>16908979</v>
      </c>
      <c r="Z8" s="15">
        <v>43984</v>
      </c>
      <c r="AA8" s="6" t="s">
        <v>50</v>
      </c>
      <c r="AB8" s="18" t="s">
        <v>174</v>
      </c>
      <c r="AC8" s="6" t="s">
        <v>73</v>
      </c>
      <c r="AD8" s="6" t="s">
        <v>73</v>
      </c>
      <c r="AE8" s="6" t="s">
        <v>73</v>
      </c>
      <c r="AF8" s="8" t="s">
        <v>38</v>
      </c>
    </row>
    <row r="9" spans="1:32" ht="191.25" x14ac:dyDescent="0.25">
      <c r="A9" s="6">
        <v>8</v>
      </c>
      <c r="B9" s="6" t="s">
        <v>175</v>
      </c>
      <c r="C9" s="6" t="s">
        <v>26</v>
      </c>
      <c r="D9" s="6" t="s">
        <v>63</v>
      </c>
      <c r="E9" s="6" t="s">
        <v>163</v>
      </c>
      <c r="F9" s="6" t="s">
        <v>176</v>
      </c>
      <c r="G9" s="6">
        <v>13</v>
      </c>
      <c r="H9" s="6" t="s">
        <v>50</v>
      </c>
      <c r="I9" s="6" t="s">
        <v>117</v>
      </c>
      <c r="J9" s="6" t="s">
        <v>125</v>
      </c>
      <c r="K9" s="6" t="s">
        <v>50</v>
      </c>
      <c r="L9" s="6" t="s">
        <v>119</v>
      </c>
      <c r="M9" s="6" t="s">
        <v>177</v>
      </c>
      <c r="N9" s="6" t="s">
        <v>50</v>
      </c>
      <c r="O9" s="35" t="s">
        <v>69</v>
      </c>
      <c r="P9" s="6">
        <v>5500</v>
      </c>
      <c r="Q9" s="38">
        <v>2999000</v>
      </c>
      <c r="R9" s="40">
        <f t="shared" ref="R9" si="2">ROUND(Q9/P9,2)</f>
        <v>545.27</v>
      </c>
      <c r="S9" s="15">
        <v>43986</v>
      </c>
      <c r="T9" s="16">
        <v>1300000100000</v>
      </c>
      <c r="U9" s="16">
        <v>1.30000010000284E+16</v>
      </c>
      <c r="V9" s="39" t="s">
        <v>178</v>
      </c>
      <c r="W9" s="35" t="s">
        <v>34</v>
      </c>
      <c r="X9" s="6" t="s">
        <v>35</v>
      </c>
      <c r="Y9" s="6">
        <v>1442490276</v>
      </c>
      <c r="Z9" s="15">
        <v>43986</v>
      </c>
      <c r="AA9" s="6" t="s">
        <v>179</v>
      </c>
      <c r="AB9" s="18" t="s">
        <v>180</v>
      </c>
      <c r="AC9" s="6" t="s">
        <v>73</v>
      </c>
      <c r="AD9" s="6" t="s">
        <v>73</v>
      </c>
      <c r="AE9" s="8" t="s">
        <v>73</v>
      </c>
      <c r="AF9" s="8" t="s">
        <v>38</v>
      </c>
    </row>
    <row r="10" spans="1:32" ht="395.25" x14ac:dyDescent="0.25">
      <c r="A10" s="6">
        <v>9</v>
      </c>
      <c r="B10" s="6" t="s">
        <v>162</v>
      </c>
      <c r="C10" s="6" t="s">
        <v>26</v>
      </c>
      <c r="D10" s="6" t="s">
        <v>63</v>
      </c>
      <c r="E10" s="6" t="s">
        <v>163</v>
      </c>
      <c r="F10" s="6" t="s">
        <v>164</v>
      </c>
      <c r="G10" s="6">
        <v>13</v>
      </c>
      <c r="H10" s="6" t="s">
        <v>50</v>
      </c>
      <c r="I10" s="6" t="s">
        <v>117</v>
      </c>
      <c r="J10" s="6" t="s">
        <v>165</v>
      </c>
      <c r="K10" s="6" t="s">
        <v>50</v>
      </c>
      <c r="L10" s="6" t="s">
        <v>119</v>
      </c>
      <c r="M10" s="6" t="s">
        <v>166</v>
      </c>
      <c r="N10" s="6" t="s">
        <v>50</v>
      </c>
      <c r="O10" s="35" t="s">
        <v>69</v>
      </c>
      <c r="P10" s="6">
        <v>1196</v>
      </c>
      <c r="Q10" s="38">
        <v>1100000</v>
      </c>
      <c r="R10" s="40">
        <v>919.73</v>
      </c>
      <c r="S10" s="41">
        <v>43971</v>
      </c>
      <c r="T10" s="42">
        <v>1300000100000</v>
      </c>
      <c r="U10" s="43">
        <v>1.30000010000118E+16</v>
      </c>
      <c r="V10" s="39" t="s">
        <v>167</v>
      </c>
      <c r="W10" s="6" t="s">
        <v>34</v>
      </c>
      <c r="X10" s="6" t="s">
        <v>35</v>
      </c>
      <c r="Y10" s="6">
        <v>1377326638</v>
      </c>
      <c r="Z10" s="15">
        <v>43971</v>
      </c>
      <c r="AA10" s="6" t="s">
        <v>169</v>
      </c>
      <c r="AB10" s="18" t="s">
        <v>168</v>
      </c>
      <c r="AC10" s="6" t="s">
        <v>73</v>
      </c>
      <c r="AD10" s="6" t="s">
        <v>73</v>
      </c>
      <c r="AE10" s="6" t="s">
        <v>73</v>
      </c>
      <c r="AF10" s="8" t="s">
        <v>38</v>
      </c>
    </row>
  </sheetData>
  <phoneticPr fontId="8" type="noConversion"/>
  <conditionalFormatting sqref="B1">
    <cfRule type="duplicateValues" dxfId="73" priority="90"/>
  </conditionalFormatting>
  <conditionalFormatting sqref="B1">
    <cfRule type="duplicateValues" dxfId="72" priority="89"/>
  </conditionalFormatting>
  <conditionalFormatting sqref="B1">
    <cfRule type="duplicateValues" dxfId="71" priority="86"/>
    <cfRule type="duplicateValues" dxfId="70" priority="87"/>
    <cfRule type="duplicateValues" dxfId="69" priority="88"/>
  </conditionalFormatting>
  <conditionalFormatting sqref="B2">
    <cfRule type="duplicateValues" dxfId="68" priority="85"/>
  </conditionalFormatting>
  <conditionalFormatting sqref="B2">
    <cfRule type="duplicateValues" dxfId="67" priority="83"/>
    <cfRule type="duplicateValues" dxfId="66" priority="84"/>
  </conditionalFormatting>
  <conditionalFormatting sqref="B2">
    <cfRule type="duplicateValues" dxfId="65" priority="80"/>
    <cfRule type="duplicateValues" dxfId="64" priority="81"/>
    <cfRule type="duplicateValues" dxfId="63" priority="82"/>
  </conditionalFormatting>
  <conditionalFormatting sqref="B4">
    <cfRule type="duplicateValues" dxfId="62" priority="73"/>
  </conditionalFormatting>
  <conditionalFormatting sqref="B4">
    <cfRule type="duplicateValues" dxfId="61" priority="72"/>
  </conditionalFormatting>
  <conditionalFormatting sqref="B4">
    <cfRule type="duplicateValues" dxfId="60" priority="69"/>
    <cfRule type="duplicateValues" dxfId="59" priority="70"/>
    <cfRule type="duplicateValues" dxfId="58" priority="71"/>
  </conditionalFormatting>
  <conditionalFormatting sqref="B3">
    <cfRule type="duplicateValues" dxfId="57" priority="91"/>
  </conditionalFormatting>
  <conditionalFormatting sqref="B3">
    <cfRule type="duplicateValues" dxfId="56" priority="92"/>
    <cfRule type="duplicateValues" dxfId="55" priority="93"/>
  </conditionalFormatting>
  <conditionalFormatting sqref="B3">
    <cfRule type="duplicateValues" dxfId="54" priority="94"/>
    <cfRule type="duplicateValues" dxfId="53" priority="95"/>
    <cfRule type="duplicateValues" dxfId="52" priority="96"/>
  </conditionalFormatting>
  <conditionalFormatting sqref="B5">
    <cfRule type="duplicateValues" dxfId="51" priority="68"/>
  </conditionalFormatting>
  <conditionalFormatting sqref="B5">
    <cfRule type="duplicateValues" dxfId="50" priority="67"/>
  </conditionalFormatting>
  <conditionalFormatting sqref="B5">
    <cfRule type="duplicateValues" dxfId="49" priority="64"/>
    <cfRule type="duplicateValues" dxfId="48" priority="65"/>
    <cfRule type="duplicateValues" dxfId="47" priority="66"/>
  </conditionalFormatting>
  <conditionalFormatting sqref="B6">
    <cfRule type="duplicateValues" dxfId="46" priority="48"/>
  </conditionalFormatting>
  <conditionalFormatting sqref="B6">
    <cfRule type="duplicateValues" dxfId="45" priority="47"/>
  </conditionalFormatting>
  <conditionalFormatting sqref="B6">
    <cfRule type="duplicateValues" dxfId="44" priority="44"/>
    <cfRule type="duplicateValues" dxfId="43" priority="45"/>
    <cfRule type="duplicateValues" dxfId="42" priority="46"/>
  </conditionalFormatting>
  <conditionalFormatting sqref="B7">
    <cfRule type="duplicateValues" dxfId="39" priority="35"/>
  </conditionalFormatting>
  <conditionalFormatting sqref="B7">
    <cfRule type="duplicateValues" dxfId="38" priority="31"/>
    <cfRule type="duplicateValues" dxfId="37" priority="32"/>
    <cfRule type="duplicateValues" dxfId="36" priority="33"/>
  </conditionalFormatting>
  <conditionalFormatting sqref="B10">
    <cfRule type="duplicateValues" dxfId="35" priority="30"/>
  </conditionalFormatting>
  <conditionalFormatting sqref="B10">
    <cfRule type="duplicateValues" dxfId="34" priority="29"/>
  </conditionalFormatting>
  <conditionalFormatting sqref="B10">
    <cfRule type="duplicateValues" dxfId="33" priority="26"/>
    <cfRule type="duplicateValues" dxfId="32" priority="27"/>
    <cfRule type="duplicateValues" dxfId="31" priority="28"/>
  </conditionalFormatting>
  <conditionalFormatting sqref="B8">
    <cfRule type="duplicateValues" dxfId="23" priority="17"/>
  </conditionalFormatting>
  <conditionalFormatting sqref="B8">
    <cfRule type="duplicateValues" dxfId="22" priority="14"/>
    <cfRule type="duplicateValues" dxfId="21" priority="15"/>
    <cfRule type="duplicateValues" dxfId="20" priority="16"/>
  </conditionalFormatting>
  <conditionalFormatting sqref="B9">
    <cfRule type="duplicateValues" dxfId="11" priority="5"/>
  </conditionalFormatting>
  <conditionalFormatting sqref="B9">
    <cfRule type="duplicateValues" dxfId="10" priority="4"/>
  </conditionalFormatting>
  <conditionalFormatting sqref="B9">
    <cfRule type="duplicateValues" dxfId="9" priority="1"/>
    <cfRule type="duplicateValues" dxfId="8" priority="2"/>
    <cfRule type="duplicateValues" dxfId="7" priority="3"/>
  </conditionalFormatting>
  <hyperlinks>
    <hyperlink ref="AB2" r:id="rId1" xr:uid="{4BACA791-9474-444F-8B70-1A7C3D56F87E}"/>
    <hyperlink ref="X3" r:id="rId2" xr:uid="{EDBCC72E-5613-4B09-9A16-A35EEF3174EC}"/>
    <hyperlink ref="AB3" r:id="rId3" xr:uid="{033F92CC-BEDE-437C-A867-B0A7345D5373}"/>
    <hyperlink ref="AB4" r:id="rId4" xr:uid="{40AD036E-CE1F-4E52-B27A-EA157E236D96}"/>
    <hyperlink ref="AB5" r:id="rId5" xr:uid="{3BEEB443-CEC2-4AAC-BD7B-EBE7BF96769C}"/>
    <hyperlink ref="X5" r:id="rId6" xr:uid="{1B2C1721-6AB9-423D-AC89-A59F715D425C}"/>
    <hyperlink ref="AB7" r:id="rId7" xr:uid="{6A063172-0A91-4AB1-AEB6-B812222A5F1C}"/>
    <hyperlink ref="AB6" r:id="rId8" xr:uid="{E6857D48-C619-425D-9149-DD18D74802F9}"/>
    <hyperlink ref="AB10" r:id="rId9" xr:uid="{D0489A8D-5201-4C71-8355-ECA54FA5380C}"/>
    <hyperlink ref="X6" r:id="rId10" xr:uid="{1C2047FC-0381-4447-ACF6-A851984DEF24}"/>
    <hyperlink ref="AB8" r:id="rId11" xr:uid="{070D1F31-7087-4876-A919-40AF2079C8CE}"/>
    <hyperlink ref="AB9" r:id="rId12" xr:uid="{A6E80D08-C50A-4E55-A432-0178B7C7F35A}"/>
  </hyperlinks>
  <pageMargins left="0.7" right="0.7" top="0.75" bottom="0.75" header="0.3" footer="0.3"/>
  <pageSetup paperSize="9" orientation="portrait" verticalDpi="0"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825C4-79CC-408F-B86C-11F5C46F5366}">
  <dimension ref="A1:AF7"/>
  <sheetViews>
    <sheetView tabSelected="1" topLeftCell="G4" workbookViewId="0">
      <selection activeCell="AA7" sqref="AA7"/>
    </sheetView>
  </sheetViews>
  <sheetFormatPr defaultRowHeight="15" x14ac:dyDescent="0.25"/>
  <cols>
    <col min="2" max="2" width="24.5703125" customWidth="1"/>
    <col min="20" max="20" width="12" customWidth="1"/>
    <col min="21" max="21" width="16.5703125" customWidth="1"/>
    <col min="25" max="25" width="14.42578125" customWidth="1"/>
    <col min="27" max="27" width="11.42578125" customWidth="1"/>
  </cols>
  <sheetData>
    <row r="1" spans="1:32" ht="8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53</v>
      </c>
      <c r="J1" s="1" t="s">
        <v>114</v>
      </c>
      <c r="K1" s="1" t="s">
        <v>8</v>
      </c>
      <c r="L1" s="1" t="s">
        <v>9</v>
      </c>
      <c r="M1" s="1" t="s">
        <v>54</v>
      </c>
      <c r="N1" s="1" t="s">
        <v>55</v>
      </c>
      <c r="O1" s="1" t="s">
        <v>56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58</v>
      </c>
      <c r="U1" s="1" t="s">
        <v>59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60</v>
      </c>
      <c r="AB1" s="1" t="s">
        <v>20</v>
      </c>
      <c r="AC1" s="1" t="s">
        <v>21</v>
      </c>
      <c r="AD1" s="1" t="s">
        <v>23</v>
      </c>
      <c r="AE1" s="1" t="s">
        <v>22</v>
      </c>
      <c r="AF1" s="44" t="s">
        <v>181</v>
      </c>
    </row>
    <row r="2" spans="1:32" ht="165.75" x14ac:dyDescent="0.25">
      <c r="A2" s="2">
        <v>1</v>
      </c>
      <c r="B2" s="2" t="s">
        <v>182</v>
      </c>
      <c r="C2" s="2" t="s">
        <v>26</v>
      </c>
      <c r="D2" s="2" t="s">
        <v>63</v>
      </c>
      <c r="E2" s="2" t="s">
        <v>183</v>
      </c>
      <c r="F2" s="2" t="s">
        <v>184</v>
      </c>
      <c r="G2" s="2">
        <v>13</v>
      </c>
      <c r="H2" s="2" t="s">
        <v>50</v>
      </c>
      <c r="I2" s="2" t="s">
        <v>50</v>
      </c>
      <c r="J2" s="2" t="s">
        <v>50</v>
      </c>
      <c r="K2" s="2" t="s">
        <v>185</v>
      </c>
      <c r="L2" s="2" t="s">
        <v>192</v>
      </c>
      <c r="M2" s="2" t="s">
        <v>187</v>
      </c>
      <c r="N2" s="2" t="s">
        <v>199</v>
      </c>
      <c r="O2" s="2" t="s">
        <v>69</v>
      </c>
      <c r="P2" s="3">
        <v>3300</v>
      </c>
      <c r="Q2" s="4">
        <v>450000</v>
      </c>
      <c r="R2" s="4">
        <v>136.36363636363637</v>
      </c>
      <c r="S2" s="5">
        <v>43986</v>
      </c>
      <c r="T2" s="37">
        <v>1300000101100</v>
      </c>
      <c r="U2" s="37">
        <v>1.30000010110009E+16</v>
      </c>
      <c r="V2" s="2" t="s">
        <v>188</v>
      </c>
      <c r="W2" s="2" t="s">
        <v>34</v>
      </c>
      <c r="X2" s="2" t="s">
        <v>35</v>
      </c>
      <c r="Y2" s="2">
        <v>1222324366</v>
      </c>
      <c r="Z2" s="5">
        <v>43986</v>
      </c>
      <c r="AA2" s="2" t="s">
        <v>189</v>
      </c>
      <c r="AB2" s="2" t="s">
        <v>190</v>
      </c>
      <c r="AC2" s="2" t="s">
        <v>73</v>
      </c>
      <c r="AD2" s="2" t="s">
        <v>37</v>
      </c>
      <c r="AE2" s="2" t="s">
        <v>73</v>
      </c>
      <c r="AF2" s="2" t="s">
        <v>38</v>
      </c>
    </row>
    <row r="3" spans="1:32" ht="153" x14ac:dyDescent="0.25">
      <c r="A3" s="2">
        <v>2</v>
      </c>
      <c r="B3" s="2" t="s">
        <v>193</v>
      </c>
      <c r="C3" s="2" t="s">
        <v>26</v>
      </c>
      <c r="D3" s="2" t="s">
        <v>63</v>
      </c>
      <c r="E3" s="2" t="s">
        <v>183</v>
      </c>
      <c r="F3" s="2" t="s">
        <v>194</v>
      </c>
      <c r="G3" s="2">
        <v>13</v>
      </c>
      <c r="H3" s="2" t="s">
        <v>50</v>
      </c>
      <c r="I3" s="2" t="s">
        <v>50</v>
      </c>
      <c r="J3" s="2" t="s">
        <v>50</v>
      </c>
      <c r="K3" s="2" t="s">
        <v>195</v>
      </c>
      <c r="L3" s="2" t="s">
        <v>192</v>
      </c>
      <c r="M3" s="2" t="s">
        <v>146</v>
      </c>
      <c r="N3" s="2" t="s">
        <v>50</v>
      </c>
      <c r="O3" s="2" t="s">
        <v>69</v>
      </c>
      <c r="P3" s="3">
        <v>2700</v>
      </c>
      <c r="Q3" s="4">
        <v>600000</v>
      </c>
      <c r="R3" s="4">
        <v>222.22222222222223</v>
      </c>
      <c r="S3" s="5">
        <v>43987</v>
      </c>
      <c r="T3" s="37">
        <v>1300000100300</v>
      </c>
      <c r="U3" s="37">
        <v>1.30000010030001E+16</v>
      </c>
      <c r="V3" s="2" t="s">
        <v>196</v>
      </c>
      <c r="W3" s="2" t="s">
        <v>34</v>
      </c>
      <c r="X3" s="2" t="s">
        <v>35</v>
      </c>
      <c r="Y3" s="2">
        <v>1758374938</v>
      </c>
      <c r="Z3" s="5">
        <v>43987</v>
      </c>
      <c r="AA3" s="2" t="s">
        <v>197</v>
      </c>
      <c r="AB3" s="2" t="s">
        <v>198</v>
      </c>
      <c r="AC3" s="2" t="s">
        <v>73</v>
      </c>
      <c r="AD3" s="2" t="s">
        <v>37</v>
      </c>
      <c r="AE3" s="2" t="s">
        <v>73</v>
      </c>
      <c r="AF3" s="2" t="s">
        <v>98</v>
      </c>
    </row>
    <row r="4" spans="1:32" ht="140.25" x14ac:dyDescent="0.25">
      <c r="A4" s="2">
        <v>3</v>
      </c>
      <c r="B4" s="2" t="s">
        <v>200</v>
      </c>
      <c r="C4" s="2" t="s">
        <v>26</v>
      </c>
      <c r="D4" s="2" t="s">
        <v>63</v>
      </c>
      <c r="E4" s="2" t="s">
        <v>183</v>
      </c>
      <c r="F4" s="2" t="s">
        <v>201</v>
      </c>
      <c r="G4" s="2">
        <v>13</v>
      </c>
      <c r="H4" s="2" t="s">
        <v>50</v>
      </c>
      <c r="I4" s="2" t="s">
        <v>50</v>
      </c>
      <c r="J4" s="2" t="s">
        <v>125</v>
      </c>
      <c r="K4" s="2" t="s">
        <v>202</v>
      </c>
      <c r="L4" s="2" t="s">
        <v>186</v>
      </c>
      <c r="M4" s="2" t="s">
        <v>50</v>
      </c>
      <c r="N4" s="2" t="s">
        <v>50</v>
      </c>
      <c r="O4" s="2" t="s">
        <v>69</v>
      </c>
      <c r="P4" s="3">
        <v>2500</v>
      </c>
      <c r="Q4" s="4">
        <v>500000</v>
      </c>
      <c r="R4" s="4">
        <v>200</v>
      </c>
      <c r="S4" s="5">
        <v>44094</v>
      </c>
      <c r="T4" s="37">
        <v>1300000100600</v>
      </c>
      <c r="U4" s="37" t="s">
        <v>50</v>
      </c>
      <c r="V4" s="2" t="s">
        <v>204</v>
      </c>
      <c r="W4" s="2" t="s">
        <v>34</v>
      </c>
      <c r="X4" s="2" t="s">
        <v>35</v>
      </c>
      <c r="Y4" s="2">
        <v>1980984344</v>
      </c>
      <c r="Z4" s="5">
        <v>44094</v>
      </c>
      <c r="AA4" s="2">
        <v>89875732010</v>
      </c>
      <c r="AB4" s="2" t="s">
        <v>203</v>
      </c>
      <c r="AC4" s="2" t="s">
        <v>73</v>
      </c>
      <c r="AD4" s="2" t="s">
        <v>37</v>
      </c>
      <c r="AE4" s="2" t="s">
        <v>73</v>
      </c>
      <c r="AF4" s="2" t="s">
        <v>38</v>
      </c>
    </row>
    <row r="5" spans="1:32" ht="114.75" x14ac:dyDescent="0.25">
      <c r="A5" s="2">
        <v>4</v>
      </c>
      <c r="B5" s="2" t="s">
        <v>205</v>
      </c>
      <c r="C5" s="2" t="s">
        <v>26</v>
      </c>
      <c r="D5" s="2" t="s">
        <v>63</v>
      </c>
      <c r="E5" s="2" t="s">
        <v>206</v>
      </c>
      <c r="F5" s="2" t="s">
        <v>207</v>
      </c>
      <c r="G5" s="2">
        <v>13</v>
      </c>
      <c r="H5" s="2" t="s">
        <v>208</v>
      </c>
      <c r="I5" s="2" t="s">
        <v>50</v>
      </c>
      <c r="J5" s="2" t="s">
        <v>50</v>
      </c>
      <c r="K5" s="2" t="s">
        <v>209</v>
      </c>
      <c r="L5" s="2" t="s">
        <v>32</v>
      </c>
      <c r="M5" s="2" t="s">
        <v>50</v>
      </c>
      <c r="N5" s="2" t="s">
        <v>50</v>
      </c>
      <c r="O5" s="2" t="s">
        <v>69</v>
      </c>
      <c r="P5" s="3">
        <v>3000</v>
      </c>
      <c r="Q5" s="4">
        <v>150000</v>
      </c>
      <c r="R5" s="45">
        <v>50</v>
      </c>
      <c r="S5" s="5">
        <v>44051</v>
      </c>
      <c r="T5" s="37">
        <v>1301700003800</v>
      </c>
      <c r="U5" s="37" t="s">
        <v>50</v>
      </c>
      <c r="V5" s="2" t="s">
        <v>50</v>
      </c>
      <c r="W5" s="2" t="s">
        <v>34</v>
      </c>
      <c r="X5" s="2" t="s">
        <v>35</v>
      </c>
      <c r="Y5" s="2">
        <v>1093132610</v>
      </c>
      <c r="Z5" s="5">
        <v>44051</v>
      </c>
      <c r="AA5" s="2" t="s">
        <v>210</v>
      </c>
      <c r="AB5" s="2" t="s">
        <v>211</v>
      </c>
      <c r="AC5" s="2" t="s">
        <v>73</v>
      </c>
      <c r="AD5" s="2" t="s">
        <v>191</v>
      </c>
      <c r="AE5" s="2" t="s">
        <v>73</v>
      </c>
      <c r="AF5" s="2" t="s">
        <v>38</v>
      </c>
    </row>
    <row r="6" spans="1:32" ht="114.75" x14ac:dyDescent="0.25">
      <c r="A6" s="2">
        <v>5</v>
      </c>
      <c r="B6" s="2" t="s">
        <v>212</v>
      </c>
      <c r="C6" s="2" t="s">
        <v>26</v>
      </c>
      <c r="D6" s="2" t="s">
        <v>63</v>
      </c>
      <c r="E6" s="2" t="s">
        <v>206</v>
      </c>
      <c r="F6" s="2" t="s">
        <v>213</v>
      </c>
      <c r="G6" s="2">
        <v>13</v>
      </c>
      <c r="H6" s="2" t="s">
        <v>214</v>
      </c>
      <c r="I6" s="2" t="s">
        <v>50</v>
      </c>
      <c r="J6" s="2" t="s">
        <v>50</v>
      </c>
      <c r="K6" s="2" t="s">
        <v>215</v>
      </c>
      <c r="L6" s="2" t="s">
        <v>32</v>
      </c>
      <c r="M6" s="2" t="s">
        <v>50</v>
      </c>
      <c r="N6" s="2" t="s">
        <v>50</v>
      </c>
      <c r="O6" s="2" t="s">
        <v>69</v>
      </c>
      <c r="P6" s="3">
        <v>5000</v>
      </c>
      <c r="Q6" s="4">
        <v>250000</v>
      </c>
      <c r="R6" s="45">
        <v>50</v>
      </c>
      <c r="S6" s="5">
        <v>43843</v>
      </c>
      <c r="T6" s="37">
        <v>1301400002100</v>
      </c>
      <c r="U6" s="37" t="s">
        <v>50</v>
      </c>
      <c r="V6" s="2" t="s">
        <v>216</v>
      </c>
      <c r="W6" s="2" t="s">
        <v>34</v>
      </c>
      <c r="X6" s="2" t="s">
        <v>35</v>
      </c>
      <c r="Y6" s="2">
        <v>927839758</v>
      </c>
      <c r="Z6" s="5">
        <v>43843</v>
      </c>
      <c r="AA6" s="5" t="s">
        <v>50</v>
      </c>
      <c r="AB6" s="2" t="s">
        <v>217</v>
      </c>
      <c r="AC6" s="2" t="s">
        <v>73</v>
      </c>
      <c r="AD6" s="2" t="s">
        <v>37</v>
      </c>
      <c r="AE6" s="2" t="s">
        <v>73</v>
      </c>
      <c r="AF6" s="2" t="s">
        <v>98</v>
      </c>
    </row>
    <row r="7" spans="1:32" ht="127.5" x14ac:dyDescent="0.25">
      <c r="A7" s="2">
        <v>6</v>
      </c>
      <c r="B7" s="2" t="s">
        <v>218</v>
      </c>
      <c r="C7" s="2" t="s">
        <v>26</v>
      </c>
      <c r="D7" s="2" t="s">
        <v>63</v>
      </c>
      <c r="E7" s="2" t="s">
        <v>206</v>
      </c>
      <c r="F7" s="2" t="s">
        <v>219</v>
      </c>
      <c r="G7" s="2">
        <v>13</v>
      </c>
      <c r="H7" s="2" t="s">
        <v>220</v>
      </c>
      <c r="I7" s="2" t="s">
        <v>50</v>
      </c>
      <c r="J7" s="2" t="s">
        <v>50</v>
      </c>
      <c r="K7" s="2" t="s">
        <v>221</v>
      </c>
      <c r="L7" s="2" t="s">
        <v>32</v>
      </c>
      <c r="M7" s="2" t="s">
        <v>50</v>
      </c>
      <c r="N7" s="2" t="s">
        <v>50</v>
      </c>
      <c r="O7" s="2" t="s">
        <v>69</v>
      </c>
      <c r="P7" s="3">
        <v>4500</v>
      </c>
      <c r="Q7" s="4">
        <v>200000</v>
      </c>
      <c r="R7" s="45">
        <v>44.444444444444443</v>
      </c>
      <c r="S7" s="5">
        <v>43988</v>
      </c>
      <c r="T7" s="37">
        <v>1301900002800</v>
      </c>
      <c r="U7" s="37" t="s">
        <v>50</v>
      </c>
      <c r="V7" s="2" t="s">
        <v>50</v>
      </c>
      <c r="W7" s="2" t="s">
        <v>34</v>
      </c>
      <c r="X7" s="2" t="s">
        <v>35</v>
      </c>
      <c r="Y7" s="2">
        <v>1896142101</v>
      </c>
      <c r="Z7" s="5">
        <v>43988</v>
      </c>
      <c r="AA7" s="2" t="s">
        <v>222</v>
      </c>
      <c r="AB7" s="2" t="s">
        <v>223</v>
      </c>
      <c r="AC7" s="2" t="s">
        <v>73</v>
      </c>
      <c r="AD7" s="2" t="s">
        <v>37</v>
      </c>
      <c r="AE7" s="2" t="s">
        <v>73</v>
      </c>
      <c r="AF7" s="2" t="s">
        <v>38</v>
      </c>
    </row>
  </sheetData>
  <conditionalFormatting sqref="B1">
    <cfRule type="duplicateValues" dxfId="6" priority="7"/>
  </conditionalFormatting>
  <conditionalFormatting sqref="B2">
    <cfRule type="duplicateValues" dxfId="5" priority="6"/>
  </conditionalFormatting>
  <conditionalFormatting sqref="B3">
    <cfRule type="duplicateValues" dxfId="4" priority="5"/>
  </conditionalFormatting>
  <conditionalFormatting sqref="B4">
    <cfRule type="duplicateValues" dxfId="3" priority="4"/>
  </conditionalFormatting>
  <conditionalFormatting sqref="B5">
    <cfRule type="duplicateValues" dxfId="2" priority="3"/>
  </conditionalFormatting>
  <conditionalFormatting sqref="B6">
    <cfRule type="duplicateValues" dxfId="1" priority="2"/>
  </conditionalFormatting>
  <conditionalFormatting sqref="B7">
    <cfRule type="duplicateValues" dxfId="0" priority="1"/>
  </conditionalFormatting>
  <hyperlinks>
    <hyperlink ref="X2" r:id="rId1" xr:uid="{F319AFA3-E261-447C-8184-C8FF66BE6EAF}"/>
    <hyperlink ref="X3" r:id="rId2" xr:uid="{E67A2CEB-77F5-4D87-BB08-CC2F612E11DC}"/>
    <hyperlink ref="AB4" r:id="rId3" xr:uid="{BE42AFBD-BE29-4BE0-A759-B77E1EDBD052}"/>
    <hyperlink ref="X4" r:id="rId4" xr:uid="{3D80E088-ABD4-4C13-9D93-E35403FA6692}"/>
    <hyperlink ref="X5" r:id="rId5" xr:uid="{38129378-7D0A-4F16-A938-9155C0B2E6F0}"/>
    <hyperlink ref="X6" r:id="rId6" xr:uid="{E8940843-68A0-49C9-BC4D-3FB09320A5B7}"/>
    <hyperlink ref="X7" r:id="rId7" xr:uid="{A0F432AF-AD6E-4EA8-B85F-D99DCDCD3F69}"/>
    <hyperlink ref="AB7" r:id="rId8" xr:uid="{4C08EF16-BDC6-46A3-A497-041A868527FA}"/>
    <hyperlink ref="AB6" r:id="rId9" xr:uid="{43D1920C-590B-4CB7-AC3D-02783275C7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Аналоги 1 сегмент</vt:lpstr>
      <vt:lpstr>Аналоги 4 сегмент</vt:lpstr>
      <vt:lpstr>Аналоги 5 сегмент</vt:lpstr>
      <vt:lpstr>Аналоги 6 сегмент</vt:lpstr>
      <vt:lpstr>Аналоги 13 сегмент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Чугунова</dc:creator>
  <cp:lastModifiedBy>Чугунова</cp:lastModifiedBy>
  <dcterms:created xsi:type="dcterms:W3CDTF">2015-06-05T18:19:34Z</dcterms:created>
  <dcterms:modified xsi:type="dcterms:W3CDTF">2021-07-07T13:38:55Z</dcterms:modified>
</cp:coreProperties>
</file>